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评估中心\专业基本状态数据采集表（试行）6个部分\2016上半年进校专业\雷明\郑州大学-材料类-材料科学与工程-数据库信息\数据库信息提交版\"/>
    </mc:Choice>
  </mc:AlternateContent>
  <bookViews>
    <workbookView xWindow="0" yWindow="0" windowWidth="14385" windowHeight="4725" activeTab="6"/>
  </bookViews>
  <sheets>
    <sheet name="表1.1" sheetId="11" r:id="rId1"/>
    <sheet name="表1.2" sheetId="5" r:id="rId2"/>
    <sheet name="表1.2.1" sheetId="15" r:id="rId3"/>
    <sheet name="表1.3" sheetId="8" r:id="rId4"/>
    <sheet name="表1.4" sheetId="12" r:id="rId5"/>
    <sheet name="表1.5" sheetId="10" r:id="rId6"/>
    <sheet name="表1.6" sheetId="14" r:id="rId7"/>
  </sheets>
  <calcPr calcId="152511"/>
</workbook>
</file>

<file path=xl/calcChain.xml><?xml version="1.0" encoding="utf-8"?>
<calcChain xmlns="http://schemas.openxmlformats.org/spreadsheetml/2006/main">
  <c r="O30" i="12" l="1"/>
  <c r="O31" i="12"/>
  <c r="O32" i="12"/>
  <c r="O33" i="12"/>
  <c r="O34" i="12"/>
  <c r="O35" i="12"/>
  <c r="O36" i="12"/>
  <c r="O37" i="12"/>
  <c r="O29" i="12"/>
  <c r="N30" i="12"/>
  <c r="N31" i="12"/>
  <c r="N32" i="12"/>
  <c r="N33" i="12"/>
  <c r="N34" i="12"/>
  <c r="N35" i="12"/>
  <c r="N36" i="12"/>
  <c r="N37" i="12"/>
  <c r="N29" i="12"/>
  <c r="M30" i="12"/>
  <c r="M31" i="12"/>
  <c r="M32" i="12"/>
  <c r="M33" i="12"/>
  <c r="M34" i="12"/>
  <c r="M35" i="12"/>
  <c r="M36" i="12"/>
  <c r="M37" i="12"/>
  <c r="M29" i="12"/>
  <c r="L33" i="5"/>
  <c r="L68" i="5"/>
  <c r="L101" i="5"/>
  <c r="K101" i="5"/>
  <c r="J101" i="5"/>
  <c r="I101" i="5"/>
  <c r="K68" i="5"/>
  <c r="J68" i="5"/>
  <c r="I68" i="5"/>
  <c r="K33" i="5"/>
  <c r="J33" i="5"/>
  <c r="I33" i="5"/>
</calcChain>
</file>

<file path=xl/sharedStrings.xml><?xml version="1.0" encoding="utf-8"?>
<sst xmlns="http://schemas.openxmlformats.org/spreadsheetml/2006/main" count="293" uniqueCount="170">
  <si>
    <t>年份</t>
  </si>
  <si>
    <t>招生省份</t>
  </si>
  <si>
    <t>招生计划数</t>
  </si>
  <si>
    <t>实际招生数</t>
  </si>
  <si>
    <t>学校分数线</t>
  </si>
  <si>
    <t>本专业分数线</t>
  </si>
  <si>
    <t>年级</t>
  </si>
  <si>
    <t>学生数</t>
  </si>
  <si>
    <t>事业单位</t>
  </si>
  <si>
    <t>企业</t>
  </si>
  <si>
    <t>部队</t>
  </si>
  <si>
    <t>灵活就业</t>
  </si>
  <si>
    <t>升学</t>
  </si>
  <si>
    <t>其他</t>
  </si>
  <si>
    <t>政府机构</t>
    <phoneticPr fontId="1" type="noConversion"/>
  </si>
  <si>
    <t>分类就业情况</t>
    <phoneticPr fontId="1" type="noConversion"/>
  </si>
  <si>
    <t>年份</t>
    <phoneticPr fontId="1" type="noConversion"/>
  </si>
  <si>
    <t>转入年级</t>
  </si>
  <si>
    <t>学生姓名</t>
  </si>
  <si>
    <t>性别</t>
  </si>
  <si>
    <t>原专业</t>
  </si>
  <si>
    <t>转入年份</t>
  </si>
  <si>
    <t>参加国家地方项目就业</t>
    <phoneticPr fontId="1" type="noConversion"/>
  </si>
  <si>
    <t>境外升学人数</t>
    <phoneticPr fontId="1" type="noConversion"/>
  </si>
  <si>
    <t>表1.3  近三年毕业生就业（升学）情况</t>
    <phoneticPr fontId="1" type="noConversion"/>
  </si>
  <si>
    <t>序号</t>
    <phoneticPr fontId="1" type="noConversion"/>
  </si>
  <si>
    <t>表1.5  近三年转入本专业学生情况</t>
    <phoneticPr fontId="1" type="noConversion"/>
  </si>
  <si>
    <t>境内升学人数</t>
    <phoneticPr fontId="1" type="noConversion"/>
  </si>
  <si>
    <t>毕业生
总数</t>
    <phoneticPr fontId="1" type="noConversion"/>
  </si>
  <si>
    <t xml:space="preserve">北　京 </t>
    <phoneticPr fontId="1" type="noConversion"/>
  </si>
  <si>
    <t xml:space="preserve">江　西 </t>
    <phoneticPr fontId="1" type="noConversion"/>
  </si>
  <si>
    <t xml:space="preserve">贵　州 </t>
    <phoneticPr fontId="1" type="noConversion"/>
  </si>
  <si>
    <t xml:space="preserve">青　海 </t>
    <phoneticPr fontId="1" type="noConversion"/>
  </si>
  <si>
    <t xml:space="preserve">新　疆 </t>
    <phoneticPr fontId="1" type="noConversion"/>
  </si>
  <si>
    <t xml:space="preserve">天　津 </t>
    <phoneticPr fontId="1" type="noConversion"/>
  </si>
  <si>
    <t xml:space="preserve">河　北 </t>
    <phoneticPr fontId="1" type="noConversion"/>
  </si>
  <si>
    <t xml:space="preserve">山　西 </t>
    <phoneticPr fontId="1" type="noConversion"/>
  </si>
  <si>
    <t xml:space="preserve">内蒙古 </t>
    <phoneticPr fontId="1" type="noConversion"/>
  </si>
  <si>
    <t xml:space="preserve">辽　宁 </t>
    <phoneticPr fontId="1" type="noConversion"/>
  </si>
  <si>
    <t xml:space="preserve">吉　林 </t>
    <phoneticPr fontId="1" type="noConversion"/>
  </si>
  <si>
    <t xml:space="preserve">黑龙江 </t>
    <phoneticPr fontId="1" type="noConversion"/>
  </si>
  <si>
    <t xml:space="preserve">上　海 </t>
    <phoneticPr fontId="1" type="noConversion"/>
  </si>
  <si>
    <t xml:space="preserve">江　苏 </t>
    <phoneticPr fontId="1" type="noConversion"/>
  </si>
  <si>
    <t xml:space="preserve">浙　江 </t>
    <phoneticPr fontId="1" type="noConversion"/>
  </si>
  <si>
    <t xml:space="preserve">安　徽 </t>
    <phoneticPr fontId="1" type="noConversion"/>
  </si>
  <si>
    <t xml:space="preserve">福　建 </t>
    <phoneticPr fontId="1" type="noConversion"/>
  </si>
  <si>
    <t xml:space="preserve">山　东 </t>
    <phoneticPr fontId="1" type="noConversion"/>
  </si>
  <si>
    <t xml:space="preserve">河　南 </t>
    <phoneticPr fontId="1" type="noConversion"/>
  </si>
  <si>
    <t xml:space="preserve">湖　北 </t>
    <phoneticPr fontId="1" type="noConversion"/>
  </si>
  <si>
    <t xml:space="preserve">湖　南 </t>
    <phoneticPr fontId="1" type="noConversion"/>
  </si>
  <si>
    <t xml:space="preserve">广　东 </t>
    <phoneticPr fontId="1" type="noConversion"/>
  </si>
  <si>
    <t xml:space="preserve">广　西 </t>
    <phoneticPr fontId="1" type="noConversion"/>
  </si>
  <si>
    <t xml:space="preserve">海　南 </t>
    <phoneticPr fontId="1" type="noConversion"/>
  </si>
  <si>
    <t xml:space="preserve">重　庆 </t>
    <phoneticPr fontId="1" type="noConversion"/>
  </si>
  <si>
    <t xml:space="preserve">四　川 </t>
    <phoneticPr fontId="1" type="noConversion"/>
  </si>
  <si>
    <t xml:space="preserve">云　南 </t>
    <phoneticPr fontId="1" type="noConversion"/>
  </si>
  <si>
    <t xml:space="preserve">西　藏 </t>
    <phoneticPr fontId="1" type="noConversion"/>
  </si>
  <si>
    <t xml:space="preserve">陕　西 </t>
    <phoneticPr fontId="1" type="noConversion"/>
  </si>
  <si>
    <t xml:space="preserve">甘　肃 </t>
    <phoneticPr fontId="1" type="noConversion"/>
  </si>
  <si>
    <t xml:space="preserve">宁　夏 </t>
    <phoneticPr fontId="1" type="noConversion"/>
  </si>
  <si>
    <t>毕业生人数</t>
    <phoneticPr fontId="1" type="noConversion"/>
  </si>
  <si>
    <t>就业人数</t>
    <phoneticPr fontId="1" type="noConversion"/>
  </si>
  <si>
    <t>表1.1  本专业在校生数</t>
    <phoneticPr fontId="1" type="noConversion"/>
  </si>
  <si>
    <t>一年级</t>
    <phoneticPr fontId="1" type="noConversion"/>
  </si>
  <si>
    <t>二年级</t>
    <phoneticPr fontId="1" type="noConversion"/>
  </si>
  <si>
    <t>三年级</t>
    <phoneticPr fontId="1" type="noConversion"/>
  </si>
  <si>
    <t>四年级</t>
    <phoneticPr fontId="1" type="noConversion"/>
  </si>
  <si>
    <t>………</t>
    <phoneticPr fontId="1" type="noConversion"/>
  </si>
  <si>
    <t>表1.2  近三年本专业招生情况</t>
    <phoneticPr fontId="1" type="noConversion"/>
  </si>
  <si>
    <t>表1.6  近三年转出本专业学生情况</t>
    <phoneticPr fontId="1" type="noConversion"/>
  </si>
  <si>
    <t>转出年级</t>
    <phoneticPr fontId="1" type="noConversion"/>
  </si>
  <si>
    <t>转出年份</t>
    <phoneticPr fontId="1" type="noConversion"/>
  </si>
  <si>
    <t>专业平均录取分数</t>
    <phoneticPr fontId="1" type="noConversion"/>
  </si>
  <si>
    <t>实际报到数</t>
    <phoneticPr fontId="1" type="noConversion"/>
  </si>
  <si>
    <t>转入专业</t>
    <phoneticPr fontId="1" type="noConversion"/>
  </si>
  <si>
    <t>表1.4  近三年毕业生毕业去向分类统计表</t>
    <phoneticPr fontId="1" type="noConversion"/>
  </si>
  <si>
    <t>年份</t>
    <phoneticPr fontId="1" type="noConversion"/>
  </si>
  <si>
    <t>分流专业</t>
    <phoneticPr fontId="1" type="noConversion"/>
  </si>
  <si>
    <t>分流人数</t>
    <phoneticPr fontId="1" type="noConversion"/>
  </si>
  <si>
    <t>分流专业
及分流人数</t>
    <phoneticPr fontId="1" type="noConversion"/>
  </si>
  <si>
    <t>注：1、本表统计数据截止时间：本学年年初9月30日。
    2、若是大类招生，低年级人数暂时无法确定，可以空着。</t>
    <phoneticPr fontId="1" type="noConversion"/>
  </si>
  <si>
    <t>大类名称</t>
    <phoneticPr fontId="1" type="noConversion"/>
  </si>
  <si>
    <t>表1.2.1 近三年大类专业分流情况</t>
    <phoneticPr fontId="1" type="noConversion"/>
  </si>
  <si>
    <t>注： 此表仅供大类招生分流填写。</t>
    <phoneticPr fontId="1" type="noConversion"/>
  </si>
  <si>
    <t>注：
1、若是大类招生，招生计划数、实际招生数和实际报道数请按大类填写。
2、若是大类招生，还需继续填写专业分流表（表 1.2.1）。若专业单独招生，只需填写表1.2。</t>
    <phoneticPr fontId="1" type="noConversion"/>
  </si>
  <si>
    <t>材料科学与工程</t>
    <phoneticPr fontId="1" type="noConversion"/>
  </si>
  <si>
    <t>河南（地方专项）</t>
    <phoneticPr fontId="1" type="noConversion"/>
  </si>
  <si>
    <t>河南（扶贫专项）</t>
    <phoneticPr fontId="1" type="noConversion"/>
  </si>
  <si>
    <t>河南（本硕连读）</t>
    <phoneticPr fontId="1" type="noConversion"/>
  </si>
  <si>
    <t>河南（自主招生）</t>
    <phoneticPr fontId="1" type="noConversion"/>
  </si>
  <si>
    <t>金属</t>
    <phoneticPr fontId="1" type="noConversion"/>
  </si>
  <si>
    <t>无机非</t>
    <phoneticPr fontId="1" type="noConversion"/>
  </si>
  <si>
    <t>高分子</t>
    <phoneticPr fontId="1" type="noConversion"/>
  </si>
  <si>
    <t>模具</t>
    <phoneticPr fontId="1" type="noConversion"/>
  </si>
  <si>
    <t>郭鑫铭</t>
  </si>
  <si>
    <t>陆扬</t>
  </si>
  <si>
    <t>张弛</t>
  </si>
  <si>
    <t>胡显韬</t>
  </si>
  <si>
    <t>郭佳</t>
  </si>
  <si>
    <t>杜少楠</t>
  </si>
  <si>
    <t>李勃</t>
  </si>
  <si>
    <t>马玲玲</t>
  </si>
  <si>
    <t>田芷瑞</t>
  </si>
  <si>
    <t>陈颖</t>
  </si>
  <si>
    <t>高天元</t>
  </si>
  <si>
    <t>张赛</t>
  </si>
  <si>
    <t>邱玉成</t>
  </si>
  <si>
    <t>蔡蓓</t>
  </si>
  <si>
    <t>荆鸣</t>
  </si>
  <si>
    <t>王烁</t>
  </si>
  <si>
    <t>丁鹏</t>
  </si>
  <si>
    <t>张斌斌</t>
  </si>
  <si>
    <t>刘其鑫</t>
  </si>
  <si>
    <t>环境科学</t>
  </si>
  <si>
    <t>化学工程与工艺</t>
  </si>
  <si>
    <t>生物信息学</t>
  </si>
  <si>
    <t>机械工程及其自动化</t>
  </si>
  <si>
    <t>包装工程</t>
  </si>
  <si>
    <t>材料化学</t>
  </si>
  <si>
    <t>信息与计算科学</t>
  </si>
  <si>
    <t>物理学</t>
  </si>
  <si>
    <t>心理学</t>
  </si>
  <si>
    <t>电子商务</t>
  </si>
  <si>
    <t>工程力学</t>
  </si>
  <si>
    <t>贾涵博</t>
    <phoneticPr fontId="1" type="noConversion"/>
  </si>
  <si>
    <t>男</t>
    <phoneticPr fontId="1" type="noConversion"/>
  </si>
  <si>
    <t>周泽明</t>
    <phoneticPr fontId="1" type="noConversion"/>
  </si>
  <si>
    <t>刘桐江</t>
    <phoneticPr fontId="1" type="noConversion"/>
  </si>
  <si>
    <t>李亦昕</t>
    <phoneticPr fontId="1" type="noConversion"/>
  </si>
  <si>
    <t>女</t>
    <phoneticPr fontId="1" type="noConversion"/>
  </si>
  <si>
    <t>肖亚星</t>
    <phoneticPr fontId="1" type="noConversion"/>
  </si>
  <si>
    <t>男</t>
    <phoneticPr fontId="1" type="noConversion"/>
  </si>
  <si>
    <t>女</t>
    <phoneticPr fontId="1" type="noConversion"/>
  </si>
  <si>
    <t>电子信息工程</t>
    <phoneticPr fontId="1" type="noConversion"/>
  </si>
  <si>
    <t>临床医学</t>
    <phoneticPr fontId="1" type="noConversion"/>
  </si>
  <si>
    <t>金融数学</t>
    <phoneticPr fontId="1" type="noConversion"/>
  </si>
  <si>
    <t>2013实际</t>
    <phoneticPr fontId="1" type="noConversion"/>
  </si>
  <si>
    <t>专业录取平均分高出学校录取分数（按各省人数的加权平均值）</t>
    <phoneticPr fontId="1" type="noConversion"/>
  </si>
  <si>
    <t>2014计划</t>
    <phoneticPr fontId="1" type="noConversion"/>
  </si>
  <si>
    <t>2014实际</t>
    <phoneticPr fontId="1" type="noConversion"/>
  </si>
  <si>
    <t>2013计划</t>
    <phoneticPr fontId="1" type="noConversion"/>
  </si>
  <si>
    <t>2015计划</t>
    <phoneticPr fontId="1" type="noConversion"/>
  </si>
  <si>
    <t>2015实际</t>
    <phoneticPr fontId="1" type="noConversion"/>
  </si>
  <si>
    <t>招生省份数量</t>
    <phoneticPr fontId="1" type="noConversion"/>
  </si>
  <si>
    <t>细分升学统计用：表1.4  近三年毕业生毕业去向分类统计表</t>
    <phoneticPr fontId="1" type="noConversion"/>
  </si>
  <si>
    <t>年份</t>
    <phoneticPr fontId="1" type="noConversion"/>
  </si>
  <si>
    <t>毕业生
总数</t>
    <phoneticPr fontId="1" type="noConversion"/>
  </si>
  <si>
    <t>分类就业情况</t>
    <phoneticPr fontId="1" type="noConversion"/>
  </si>
  <si>
    <t>政府机构</t>
    <phoneticPr fontId="1" type="noConversion"/>
  </si>
  <si>
    <t>事业单位</t>
    <phoneticPr fontId="1" type="noConversion"/>
  </si>
  <si>
    <t>企业</t>
    <phoneticPr fontId="1" type="noConversion"/>
  </si>
  <si>
    <t>部队</t>
    <phoneticPr fontId="1" type="noConversion"/>
  </si>
  <si>
    <t>灵活就业</t>
    <phoneticPr fontId="1" type="noConversion"/>
  </si>
  <si>
    <t>境内升学</t>
    <phoneticPr fontId="1" type="noConversion"/>
  </si>
  <si>
    <t>境外升学</t>
    <phoneticPr fontId="1" type="noConversion"/>
  </si>
  <si>
    <t>参加国家地方项目就业</t>
    <phoneticPr fontId="1" type="noConversion"/>
  </si>
  <si>
    <t>其他</t>
    <phoneticPr fontId="1" type="noConversion"/>
  </si>
  <si>
    <t>年份</t>
    <phoneticPr fontId="1" type="noConversion"/>
  </si>
  <si>
    <t>政府机构</t>
    <phoneticPr fontId="15" type="noConversion"/>
  </si>
  <si>
    <t>事业单位</t>
    <phoneticPr fontId="15" type="noConversion"/>
  </si>
  <si>
    <t>企业</t>
    <phoneticPr fontId="15" type="noConversion"/>
  </si>
  <si>
    <t>部队</t>
    <phoneticPr fontId="15" type="noConversion"/>
  </si>
  <si>
    <t>灵活就业</t>
    <phoneticPr fontId="15" type="noConversion"/>
  </si>
  <si>
    <t>境内升学</t>
    <phoneticPr fontId="15" type="noConversion"/>
  </si>
  <si>
    <t>境外升学</t>
    <phoneticPr fontId="15" type="noConversion"/>
  </si>
  <si>
    <t xml:space="preserve">国家地方项目就业
</t>
    <phoneticPr fontId="15" type="noConversion"/>
  </si>
  <si>
    <t>其它</t>
    <phoneticPr fontId="15" type="noConversion"/>
  </si>
  <si>
    <t>为作图：表格转置（选择性粘贴或者粘帖时在空白单元格右键选择性粘贴）</t>
    <phoneticPr fontId="1" type="noConversion"/>
  </si>
  <si>
    <t>表格转置后计算比例</t>
    <phoneticPr fontId="1" type="noConversion"/>
  </si>
  <si>
    <t>升学变为2列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</si>
</sst>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.0%"/>
  </numFmts>
  <fonts count="17">
    <font>
      <sz val="11"/>
      <color theme="1"/>
      <name val="等线"/>
      <charset val="134"/>
    </font>
    <font>
      <sz val="9"/>
      <name val="等线"/>
      <charset val="134"/>
    </font>
    <font>
      <sz val="10"/>
      <name val="宋体"/>
      <family val="3"/>
      <charset val="134"/>
    </font>
    <font>
      <sz val="10.5"/>
      <color indexed="8"/>
      <name val="Times New Roman"/>
      <family val="1"/>
    </font>
    <font>
      <sz val="10"/>
      <color indexed="8"/>
      <name val="黑体"/>
      <family val="3"/>
      <charset val="134"/>
    </font>
    <font>
      <sz val="12"/>
      <color indexed="8"/>
      <name val="黑体"/>
      <family val="3"/>
      <charset val="134"/>
    </font>
    <font>
      <sz val="10"/>
      <color indexed="8"/>
      <name val="黑体"/>
      <family val="3"/>
      <charset val="134"/>
    </font>
    <font>
      <sz val="12"/>
      <color indexed="8"/>
      <name val="等线"/>
      <charset val="134"/>
    </font>
    <font>
      <sz val="11"/>
      <color indexed="8"/>
      <name val="仿宋_GB2312"/>
      <family val="3"/>
      <charset val="134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color rgb="FFFF0000"/>
      <name val="等线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6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1" fillId="0" borderId="3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6" fillId="0" borderId="0" xfId="0" applyFont="1">
      <alignment vertical="center"/>
    </xf>
    <xf numFmtId="0" fontId="16" fillId="0" borderId="0" xfId="0" applyFont="1" applyAlignment="1">
      <alignment vertical="center" wrapText="1"/>
    </xf>
    <xf numFmtId="176" fontId="16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1" xfId="0" applyFont="1" applyBorder="1">
      <alignment vertical="center"/>
    </xf>
    <xf numFmtId="0" fontId="16" fillId="0" borderId="1" xfId="0" applyFont="1" applyBorder="1" applyAlignment="1">
      <alignment vertical="center" wrapText="1"/>
    </xf>
    <xf numFmtId="177" fontId="16" fillId="0" borderId="1" xfId="0" applyNumberFormat="1" applyFont="1" applyBorder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E13"/>
  <sheetViews>
    <sheetView workbookViewId="0">
      <selection activeCell="B4" sqref="B4:B7"/>
    </sheetView>
  </sheetViews>
  <sheetFormatPr defaultRowHeight="13.5"/>
  <cols>
    <col min="1" max="1" width="16.5" customWidth="1"/>
    <col min="2" max="2" width="14.875" customWidth="1"/>
  </cols>
  <sheetData>
    <row r="2" spans="1:5" ht="26.1" customHeight="1">
      <c r="A2" s="27" t="s">
        <v>62</v>
      </c>
      <c r="B2" s="27"/>
    </row>
    <row r="3" spans="1:5" ht="14.1" customHeight="1">
      <c r="A3" s="3" t="s">
        <v>6</v>
      </c>
      <c r="B3" s="3" t="s">
        <v>7</v>
      </c>
    </row>
    <row r="4" spans="1:5">
      <c r="A4" s="3" t="s">
        <v>63</v>
      </c>
      <c r="B4" s="11">
        <v>266</v>
      </c>
    </row>
    <row r="5" spans="1:5">
      <c r="A5" s="3" t="s">
        <v>64</v>
      </c>
      <c r="B5" s="11">
        <v>262</v>
      </c>
    </row>
    <row r="6" spans="1:5">
      <c r="A6" s="3" t="s">
        <v>65</v>
      </c>
      <c r="B6" s="2">
        <v>269</v>
      </c>
    </row>
    <row r="7" spans="1:5">
      <c r="A7" s="3" t="s">
        <v>66</v>
      </c>
      <c r="B7" s="2">
        <v>306</v>
      </c>
    </row>
    <row r="8" spans="1:5">
      <c r="A8" s="2" t="s">
        <v>67</v>
      </c>
      <c r="B8" s="1"/>
    </row>
    <row r="11" spans="1:5">
      <c r="A11" s="28" t="s">
        <v>80</v>
      </c>
      <c r="B11" s="29"/>
      <c r="C11" s="29"/>
      <c r="D11" s="29"/>
      <c r="E11" s="29"/>
    </row>
    <row r="12" spans="1:5">
      <c r="A12" s="29"/>
      <c r="B12" s="29"/>
      <c r="C12" s="29"/>
      <c r="D12" s="29"/>
      <c r="E12" s="29"/>
    </row>
    <row r="13" spans="1:5">
      <c r="A13" s="29"/>
      <c r="B13" s="29"/>
      <c r="C13" s="29"/>
      <c r="D13" s="29"/>
      <c r="E13" s="29"/>
    </row>
  </sheetData>
  <mergeCells count="2">
    <mergeCell ref="A2:B2"/>
    <mergeCell ref="A11:E1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O106"/>
  <sheetViews>
    <sheetView topLeftCell="A82" workbookViewId="0">
      <selection activeCell="I100" sqref="I100:L101"/>
    </sheetView>
  </sheetViews>
  <sheetFormatPr defaultRowHeight="13.5"/>
  <cols>
    <col min="2" max="2" width="14" customWidth="1"/>
    <col min="3" max="3" width="12.125" customWidth="1"/>
    <col min="4" max="5" width="12" customWidth="1"/>
    <col min="6" max="7" width="11" customWidth="1"/>
    <col min="8" max="8" width="14.375" customWidth="1"/>
  </cols>
  <sheetData>
    <row r="2" spans="1:15" ht="26.1" customHeight="1">
      <c r="A2" s="27" t="s">
        <v>68</v>
      </c>
      <c r="B2" s="34"/>
      <c r="C2" s="34"/>
      <c r="D2" s="34"/>
      <c r="E2" s="34"/>
      <c r="F2" s="34"/>
      <c r="G2" s="34"/>
      <c r="H2" s="34"/>
    </row>
    <row r="3" spans="1:15" ht="14.1" customHeight="1">
      <c r="A3" s="3" t="s">
        <v>0</v>
      </c>
      <c r="B3" s="3" t="s">
        <v>1</v>
      </c>
      <c r="C3" s="3" t="s">
        <v>2</v>
      </c>
      <c r="D3" s="3" t="s">
        <v>3</v>
      </c>
      <c r="E3" s="3" t="s">
        <v>73</v>
      </c>
      <c r="F3" s="3" t="s">
        <v>4</v>
      </c>
      <c r="G3" s="3" t="s">
        <v>5</v>
      </c>
      <c r="H3" s="3" t="s">
        <v>72</v>
      </c>
    </row>
    <row r="4" spans="1:15">
      <c r="A4" s="30">
        <v>2015</v>
      </c>
      <c r="B4" s="10" t="s">
        <v>29</v>
      </c>
      <c r="C4" s="2"/>
      <c r="D4" s="2"/>
      <c r="E4" s="2"/>
      <c r="F4" s="2"/>
      <c r="G4" s="2"/>
      <c r="H4" s="2"/>
    </row>
    <row r="5" spans="1:15" ht="14.1" customHeight="1">
      <c r="A5" s="31"/>
      <c r="B5" s="10" t="s">
        <v>34</v>
      </c>
      <c r="C5" s="2"/>
      <c r="D5" s="2"/>
      <c r="E5" s="2"/>
      <c r="F5" s="2"/>
      <c r="G5" s="2"/>
      <c r="H5" s="2"/>
      <c r="J5" s="33" t="s">
        <v>84</v>
      </c>
      <c r="K5" s="33"/>
      <c r="L5" s="33"/>
      <c r="M5" s="33"/>
      <c r="N5" s="33"/>
      <c r="O5" s="33"/>
    </row>
    <row r="6" spans="1:15">
      <c r="A6" s="31"/>
      <c r="B6" s="10" t="s">
        <v>35</v>
      </c>
      <c r="C6" s="2">
        <v>8</v>
      </c>
      <c r="D6" s="2">
        <v>8</v>
      </c>
      <c r="E6" s="2">
        <v>8</v>
      </c>
      <c r="F6" s="2">
        <v>596</v>
      </c>
      <c r="G6" s="2">
        <v>601</v>
      </c>
      <c r="H6" s="2">
        <v>603</v>
      </c>
      <c r="J6" s="33"/>
      <c r="K6" s="33"/>
      <c r="L6" s="33"/>
      <c r="M6" s="33"/>
      <c r="N6" s="33"/>
      <c r="O6" s="33"/>
    </row>
    <row r="7" spans="1:15">
      <c r="A7" s="31"/>
      <c r="B7" s="10" t="s">
        <v>36</v>
      </c>
      <c r="C7" s="2">
        <v>4</v>
      </c>
      <c r="D7" s="2">
        <v>4</v>
      </c>
      <c r="E7" s="2">
        <v>4</v>
      </c>
      <c r="F7" s="2">
        <v>550</v>
      </c>
      <c r="G7" s="2">
        <v>562</v>
      </c>
      <c r="H7" s="2">
        <v>564.5</v>
      </c>
      <c r="J7" s="33"/>
      <c r="K7" s="33"/>
      <c r="L7" s="33"/>
      <c r="M7" s="33"/>
      <c r="N7" s="33"/>
      <c r="O7" s="33"/>
    </row>
    <row r="8" spans="1:15">
      <c r="A8" s="31"/>
      <c r="B8" s="10" t="s">
        <v>37</v>
      </c>
      <c r="C8" s="2">
        <v>3</v>
      </c>
      <c r="D8" s="2">
        <v>3</v>
      </c>
      <c r="E8" s="2">
        <v>3</v>
      </c>
      <c r="F8" s="2">
        <v>497</v>
      </c>
      <c r="G8" s="2">
        <v>555</v>
      </c>
      <c r="H8" s="2">
        <v>555.5</v>
      </c>
      <c r="J8" s="33"/>
      <c r="K8" s="33"/>
      <c r="L8" s="33"/>
      <c r="M8" s="33"/>
      <c r="N8" s="33"/>
      <c r="O8" s="33"/>
    </row>
    <row r="9" spans="1:15" ht="14.1" customHeight="1">
      <c r="A9" s="31"/>
      <c r="B9" s="10" t="s">
        <v>38</v>
      </c>
      <c r="C9" s="2">
        <v>8</v>
      </c>
      <c r="D9" s="2">
        <v>8</v>
      </c>
      <c r="E9" s="2">
        <v>8</v>
      </c>
      <c r="F9" s="2">
        <v>568</v>
      </c>
      <c r="G9" s="2">
        <v>568</v>
      </c>
      <c r="H9" s="2">
        <v>571</v>
      </c>
      <c r="J9" s="33"/>
      <c r="K9" s="33"/>
      <c r="L9" s="33"/>
      <c r="M9" s="33"/>
      <c r="N9" s="33"/>
      <c r="O9" s="33"/>
    </row>
    <row r="10" spans="1:15">
      <c r="A10" s="31"/>
      <c r="B10" s="10" t="s">
        <v>39</v>
      </c>
      <c r="C10" s="2">
        <v>7</v>
      </c>
      <c r="D10" s="2">
        <v>7</v>
      </c>
      <c r="E10" s="2">
        <v>6</v>
      </c>
      <c r="F10" s="2">
        <v>536</v>
      </c>
      <c r="G10" s="2">
        <v>556</v>
      </c>
      <c r="H10" s="2">
        <v>565.5</v>
      </c>
      <c r="J10" s="33"/>
      <c r="K10" s="33"/>
      <c r="L10" s="33"/>
      <c r="M10" s="33"/>
      <c r="N10" s="33"/>
      <c r="O10" s="33"/>
    </row>
    <row r="11" spans="1:15">
      <c r="A11" s="31"/>
      <c r="B11" s="10" t="s">
        <v>40</v>
      </c>
      <c r="C11" s="2">
        <v>7</v>
      </c>
      <c r="D11" s="2">
        <v>7</v>
      </c>
      <c r="E11" s="2">
        <v>7</v>
      </c>
      <c r="F11" s="2">
        <v>567</v>
      </c>
      <c r="G11" s="2">
        <v>572</v>
      </c>
      <c r="H11" s="2">
        <v>576</v>
      </c>
      <c r="J11" s="33"/>
      <c r="K11" s="33"/>
      <c r="L11" s="33"/>
      <c r="M11" s="33"/>
      <c r="N11" s="33"/>
      <c r="O11" s="33"/>
    </row>
    <row r="12" spans="1:15">
      <c r="A12" s="31"/>
      <c r="B12" s="10" t="s">
        <v>41</v>
      </c>
      <c r="C12" s="2"/>
      <c r="D12" s="2"/>
      <c r="E12" s="2"/>
      <c r="F12" s="2"/>
      <c r="G12" s="2"/>
      <c r="H12" s="2"/>
      <c r="J12" s="33"/>
      <c r="K12" s="33"/>
      <c r="L12" s="33"/>
      <c r="M12" s="33"/>
      <c r="N12" s="33"/>
      <c r="O12" s="33"/>
    </row>
    <row r="13" spans="1:15">
      <c r="A13" s="31"/>
      <c r="B13" s="10" t="s">
        <v>42</v>
      </c>
      <c r="C13" s="2">
        <v>4</v>
      </c>
      <c r="D13" s="2">
        <v>4</v>
      </c>
      <c r="E13" s="2">
        <v>4</v>
      </c>
      <c r="F13" s="2">
        <v>352</v>
      </c>
      <c r="G13" s="2">
        <v>357</v>
      </c>
      <c r="H13" s="2">
        <v>358.3</v>
      </c>
    </row>
    <row r="14" spans="1:15">
      <c r="A14" s="31"/>
      <c r="B14" s="10" t="s">
        <v>43</v>
      </c>
      <c r="C14" s="2">
        <v>6</v>
      </c>
      <c r="D14" s="2">
        <v>6</v>
      </c>
      <c r="E14" s="2">
        <v>6</v>
      </c>
      <c r="F14" s="2">
        <v>626</v>
      </c>
      <c r="G14" s="2">
        <v>643</v>
      </c>
      <c r="H14" s="2">
        <v>646.1</v>
      </c>
    </row>
    <row r="15" spans="1:15">
      <c r="A15" s="31"/>
      <c r="B15" s="10" t="s">
        <v>44</v>
      </c>
      <c r="C15" s="2">
        <v>8</v>
      </c>
      <c r="D15" s="2">
        <v>8</v>
      </c>
      <c r="E15" s="2">
        <v>7</v>
      </c>
      <c r="F15" s="2">
        <v>610</v>
      </c>
      <c r="G15" s="2">
        <v>613</v>
      </c>
      <c r="H15" s="2">
        <v>615.5</v>
      </c>
    </row>
    <row r="16" spans="1:15">
      <c r="A16" s="31"/>
      <c r="B16" s="10" t="s">
        <v>45</v>
      </c>
      <c r="C16" s="2">
        <v>8</v>
      </c>
      <c r="D16" s="2">
        <v>8</v>
      </c>
      <c r="E16" s="2">
        <v>8</v>
      </c>
      <c r="F16" s="2">
        <v>587</v>
      </c>
      <c r="G16" s="2">
        <v>590</v>
      </c>
      <c r="H16" s="2">
        <v>589</v>
      </c>
    </row>
    <row r="17" spans="1:12">
      <c r="A17" s="31"/>
      <c r="B17" s="10" t="s">
        <v>30</v>
      </c>
      <c r="C17" s="2">
        <v>2</v>
      </c>
      <c r="D17" s="2">
        <v>2</v>
      </c>
      <c r="E17" s="2">
        <v>2</v>
      </c>
      <c r="F17" s="2">
        <v>571</v>
      </c>
      <c r="G17" s="2">
        <v>579</v>
      </c>
      <c r="H17" s="2">
        <v>580.5</v>
      </c>
    </row>
    <row r="18" spans="1:12">
      <c r="A18" s="31"/>
      <c r="B18" s="10" t="s">
        <v>46</v>
      </c>
      <c r="C18" s="2">
        <v>6</v>
      </c>
      <c r="D18" s="2">
        <v>6</v>
      </c>
      <c r="E18" s="2">
        <v>6</v>
      </c>
      <c r="F18" s="2">
        <v>616</v>
      </c>
      <c r="G18" s="2">
        <v>622</v>
      </c>
      <c r="H18" s="2">
        <v>623</v>
      </c>
    </row>
    <row r="19" spans="1:12">
      <c r="A19" s="31"/>
      <c r="B19" s="10" t="s">
        <v>47</v>
      </c>
      <c r="C19" s="2">
        <v>144</v>
      </c>
      <c r="D19" s="2">
        <v>144</v>
      </c>
      <c r="E19" s="2">
        <v>141</v>
      </c>
      <c r="F19" s="2">
        <v>576</v>
      </c>
      <c r="G19" s="2">
        <v>582</v>
      </c>
      <c r="H19" s="2">
        <v>591.5</v>
      </c>
    </row>
    <row r="20" spans="1:12" ht="13.5" customHeight="1">
      <c r="A20" s="31"/>
      <c r="B20" s="10" t="s">
        <v>86</v>
      </c>
      <c r="C20" s="2">
        <v>10</v>
      </c>
      <c r="D20" s="2">
        <v>10</v>
      </c>
      <c r="E20" s="2">
        <v>10</v>
      </c>
      <c r="F20" s="2">
        <v>569</v>
      </c>
      <c r="G20" s="2">
        <v>574</v>
      </c>
      <c r="H20" s="2">
        <v>585</v>
      </c>
    </row>
    <row r="21" spans="1:12">
      <c r="A21" s="31"/>
      <c r="B21" s="10" t="s">
        <v>48</v>
      </c>
      <c r="C21" s="2">
        <v>6</v>
      </c>
      <c r="D21" s="2">
        <v>6</v>
      </c>
      <c r="E21" s="2">
        <v>6</v>
      </c>
      <c r="F21" s="2">
        <v>567</v>
      </c>
      <c r="G21" s="2">
        <v>569</v>
      </c>
      <c r="H21" s="2">
        <v>568.5</v>
      </c>
    </row>
    <row r="22" spans="1:12">
      <c r="A22" s="31"/>
      <c r="B22" s="10" t="s">
        <v>49</v>
      </c>
      <c r="C22" s="2">
        <v>8</v>
      </c>
      <c r="D22" s="2">
        <v>8</v>
      </c>
      <c r="E22" s="2">
        <v>8</v>
      </c>
      <c r="F22" s="2">
        <v>573</v>
      </c>
      <c r="G22" s="2">
        <v>577</v>
      </c>
      <c r="H22" s="2">
        <v>572.5</v>
      </c>
    </row>
    <row r="23" spans="1:12">
      <c r="A23" s="31"/>
      <c r="B23" s="10" t="s">
        <v>50</v>
      </c>
      <c r="C23" s="2">
        <v>2</v>
      </c>
      <c r="D23" s="2">
        <v>2</v>
      </c>
      <c r="E23" s="2">
        <v>2</v>
      </c>
      <c r="F23" s="2">
        <v>594</v>
      </c>
      <c r="G23" s="2">
        <v>604</v>
      </c>
      <c r="H23" s="2">
        <v>604.5</v>
      </c>
    </row>
    <row r="24" spans="1:12">
      <c r="A24" s="31"/>
      <c r="B24" s="10" t="s">
        <v>51</v>
      </c>
      <c r="C24" s="2">
        <v>2</v>
      </c>
      <c r="D24" s="2">
        <v>2</v>
      </c>
      <c r="E24" s="2">
        <v>2</v>
      </c>
      <c r="F24" s="2">
        <v>524</v>
      </c>
      <c r="G24" s="2">
        <v>550</v>
      </c>
      <c r="H24" s="2">
        <v>551</v>
      </c>
    </row>
    <row r="25" spans="1:12">
      <c r="A25" s="31"/>
      <c r="B25" s="10" t="s">
        <v>52</v>
      </c>
      <c r="C25" s="2">
        <v>2</v>
      </c>
      <c r="D25" s="2">
        <v>2</v>
      </c>
      <c r="E25" s="2">
        <v>2</v>
      </c>
      <c r="F25" s="2">
        <v>664</v>
      </c>
      <c r="G25" s="2">
        <v>679</v>
      </c>
      <c r="H25" s="2">
        <v>682</v>
      </c>
    </row>
    <row r="26" spans="1:12">
      <c r="A26" s="31"/>
      <c r="B26" s="10" t="s">
        <v>53</v>
      </c>
      <c r="C26" s="2">
        <v>4</v>
      </c>
      <c r="D26" s="2">
        <v>4</v>
      </c>
      <c r="E26" s="2">
        <v>4</v>
      </c>
      <c r="F26" s="2">
        <v>603</v>
      </c>
      <c r="G26" s="2">
        <v>608</v>
      </c>
      <c r="H26" s="2">
        <v>614.5</v>
      </c>
    </row>
    <row r="27" spans="1:12">
      <c r="A27" s="31"/>
      <c r="B27" s="10" t="s">
        <v>54</v>
      </c>
      <c r="C27" s="2">
        <v>4</v>
      </c>
      <c r="D27" s="2">
        <v>4</v>
      </c>
      <c r="E27" s="2">
        <v>4</v>
      </c>
      <c r="F27" s="2">
        <v>568</v>
      </c>
      <c r="G27" s="2">
        <v>572</v>
      </c>
      <c r="H27" s="2">
        <v>574</v>
      </c>
    </row>
    <row r="28" spans="1:12">
      <c r="A28" s="31"/>
      <c r="B28" s="10" t="s">
        <v>31</v>
      </c>
      <c r="C28" s="2">
        <v>4</v>
      </c>
      <c r="D28" s="2">
        <v>4</v>
      </c>
      <c r="E28" s="2">
        <v>4</v>
      </c>
      <c r="F28" s="2">
        <v>473</v>
      </c>
      <c r="G28" s="2">
        <v>525</v>
      </c>
      <c r="H28" s="2">
        <v>519.5</v>
      </c>
    </row>
    <row r="29" spans="1:12">
      <c r="A29" s="31"/>
      <c r="B29" s="10" t="s">
        <v>55</v>
      </c>
      <c r="C29" s="2">
        <v>4</v>
      </c>
      <c r="D29" s="2">
        <v>4</v>
      </c>
      <c r="E29" s="2">
        <v>4</v>
      </c>
      <c r="F29" s="2">
        <v>514</v>
      </c>
      <c r="G29" s="2">
        <v>548</v>
      </c>
      <c r="H29" s="2">
        <v>555</v>
      </c>
    </row>
    <row r="30" spans="1:12">
      <c r="A30" s="31"/>
      <c r="B30" s="10" t="s">
        <v>56</v>
      </c>
      <c r="C30" s="2"/>
      <c r="D30" s="2"/>
      <c r="E30" s="2"/>
      <c r="F30" s="2"/>
      <c r="G30" s="2"/>
      <c r="H30" s="2"/>
    </row>
    <row r="31" spans="1:12" ht="14.45" customHeight="1">
      <c r="A31" s="31"/>
      <c r="B31" s="10" t="s">
        <v>57</v>
      </c>
      <c r="C31" s="2">
        <v>4</v>
      </c>
      <c r="D31" s="2">
        <v>4</v>
      </c>
      <c r="E31" s="2">
        <v>4</v>
      </c>
      <c r="F31" s="2">
        <v>548</v>
      </c>
      <c r="G31" s="2">
        <v>558</v>
      </c>
      <c r="H31" s="2">
        <v>562.5</v>
      </c>
    </row>
    <row r="32" spans="1:12" ht="108">
      <c r="A32" s="31"/>
      <c r="B32" s="10" t="s">
        <v>58</v>
      </c>
      <c r="C32" s="2"/>
      <c r="D32" s="2"/>
      <c r="E32" s="2"/>
      <c r="F32" s="2"/>
      <c r="G32" s="2"/>
      <c r="H32" s="2"/>
      <c r="I32" s="24" t="s">
        <v>141</v>
      </c>
      <c r="J32" s="24" t="s">
        <v>142</v>
      </c>
      <c r="K32" s="25" t="s">
        <v>137</v>
      </c>
      <c r="L32" s="24" t="s">
        <v>143</v>
      </c>
    </row>
    <row r="33" spans="1:12">
      <c r="A33" s="31"/>
      <c r="B33" s="10" t="s">
        <v>32</v>
      </c>
      <c r="C33" s="2"/>
      <c r="D33" s="2"/>
      <c r="E33" s="2"/>
      <c r="F33" s="2"/>
      <c r="G33" s="2"/>
      <c r="H33" s="2"/>
      <c r="I33" s="24">
        <f>SUM(C4:C35)</f>
        <v>270</v>
      </c>
      <c r="J33" s="24">
        <f>SUM(D4:D35)</f>
        <v>270</v>
      </c>
      <c r="K33" s="26">
        <f>(SUMPRODUCT(($D4:$D35)*($H4:$H35))-SUMPRODUCT(($D4:$D35)*($F4:$F35)))/SUM(D4:D35)</f>
        <v>14.478888888888847</v>
      </c>
      <c r="L33" s="24">
        <f>COUNTIF(D4:D35,"&lt;&gt;")</f>
        <v>26</v>
      </c>
    </row>
    <row r="34" spans="1:12">
      <c r="A34" s="31"/>
      <c r="B34" s="10" t="s">
        <v>59</v>
      </c>
      <c r="C34" s="2">
        <v>2</v>
      </c>
      <c r="D34" s="2">
        <v>2</v>
      </c>
      <c r="E34" s="2">
        <v>2</v>
      </c>
      <c r="F34" s="2">
        <v>496</v>
      </c>
      <c r="G34" s="2">
        <v>510</v>
      </c>
      <c r="H34" s="2">
        <v>514</v>
      </c>
    </row>
    <row r="35" spans="1:12">
      <c r="A35" s="32"/>
      <c r="B35" s="10" t="s">
        <v>33</v>
      </c>
      <c r="C35" s="2">
        <v>3</v>
      </c>
      <c r="D35" s="2">
        <v>3</v>
      </c>
      <c r="E35" s="2">
        <v>3</v>
      </c>
      <c r="F35" s="2">
        <v>507</v>
      </c>
      <c r="G35" s="2">
        <v>516</v>
      </c>
      <c r="H35" s="2">
        <v>519.5</v>
      </c>
    </row>
    <row r="36" spans="1:12">
      <c r="A36" s="30">
        <v>2014</v>
      </c>
      <c r="B36" s="10" t="s">
        <v>29</v>
      </c>
      <c r="C36" s="2">
        <v>4</v>
      </c>
      <c r="D36" s="2">
        <v>4</v>
      </c>
      <c r="E36" s="2">
        <v>4</v>
      </c>
      <c r="F36" s="2">
        <v>544</v>
      </c>
      <c r="G36" s="2">
        <v>544</v>
      </c>
      <c r="H36" s="2">
        <v>546</v>
      </c>
    </row>
    <row r="37" spans="1:12">
      <c r="A37" s="31"/>
      <c r="B37" s="10" t="s">
        <v>34</v>
      </c>
      <c r="C37" s="2"/>
      <c r="D37" s="2"/>
      <c r="E37" s="2"/>
      <c r="F37" s="2"/>
      <c r="G37" s="2"/>
      <c r="H37" s="2"/>
    </row>
    <row r="38" spans="1:12">
      <c r="A38" s="31"/>
      <c r="B38" s="10" t="s">
        <v>35</v>
      </c>
      <c r="C38" s="2">
        <v>8</v>
      </c>
      <c r="D38" s="2">
        <v>8</v>
      </c>
      <c r="E38" s="2">
        <v>8</v>
      </c>
      <c r="F38" s="2">
        <v>614</v>
      </c>
      <c r="G38" s="2">
        <v>619</v>
      </c>
      <c r="H38" s="2">
        <v>622.5</v>
      </c>
    </row>
    <row r="39" spans="1:12">
      <c r="A39" s="31"/>
      <c r="B39" s="10" t="s">
        <v>36</v>
      </c>
      <c r="C39" s="2">
        <v>4</v>
      </c>
      <c r="D39" s="2">
        <v>4</v>
      </c>
      <c r="E39" s="2">
        <v>4</v>
      </c>
      <c r="F39" s="2">
        <v>574.1</v>
      </c>
      <c r="G39" s="2">
        <v>577</v>
      </c>
      <c r="H39" s="2">
        <v>579.5</v>
      </c>
    </row>
    <row r="40" spans="1:12">
      <c r="A40" s="31"/>
      <c r="B40" s="10" t="s">
        <v>37</v>
      </c>
      <c r="C40" s="2">
        <v>5</v>
      </c>
      <c r="D40" s="2">
        <v>5</v>
      </c>
      <c r="E40" s="2">
        <v>5</v>
      </c>
      <c r="F40" s="2">
        <v>532</v>
      </c>
      <c r="G40" s="2">
        <v>569</v>
      </c>
      <c r="H40" s="2">
        <v>574.5</v>
      </c>
    </row>
    <row r="41" spans="1:12">
      <c r="A41" s="31"/>
      <c r="B41" s="10" t="s">
        <v>38</v>
      </c>
      <c r="C41" s="2">
        <v>8</v>
      </c>
      <c r="D41" s="2">
        <v>8</v>
      </c>
      <c r="E41" s="2">
        <v>8</v>
      </c>
      <c r="F41" s="2">
        <v>585</v>
      </c>
      <c r="G41" s="2">
        <v>591</v>
      </c>
      <c r="H41" s="2">
        <v>594.5</v>
      </c>
    </row>
    <row r="42" spans="1:12">
      <c r="A42" s="31"/>
      <c r="B42" s="10" t="s">
        <v>39</v>
      </c>
      <c r="C42" s="2">
        <v>7</v>
      </c>
      <c r="D42" s="2">
        <v>7</v>
      </c>
      <c r="E42" s="2">
        <v>7</v>
      </c>
      <c r="F42" s="2">
        <v>587</v>
      </c>
      <c r="G42" s="2">
        <v>589</v>
      </c>
      <c r="H42" s="2">
        <v>592</v>
      </c>
    </row>
    <row r="43" spans="1:12">
      <c r="A43" s="31"/>
      <c r="B43" s="10" t="s">
        <v>40</v>
      </c>
      <c r="C43" s="2">
        <v>7</v>
      </c>
      <c r="D43" s="2">
        <v>7</v>
      </c>
      <c r="E43" s="2">
        <v>7</v>
      </c>
      <c r="F43" s="2">
        <v>589</v>
      </c>
      <c r="G43" s="2">
        <v>592</v>
      </c>
      <c r="H43" s="2">
        <v>595.5</v>
      </c>
    </row>
    <row r="44" spans="1:12">
      <c r="A44" s="31"/>
      <c r="B44" s="10" t="s">
        <v>41</v>
      </c>
      <c r="C44" s="2"/>
      <c r="D44" s="2"/>
      <c r="E44" s="2"/>
      <c r="F44" s="2"/>
      <c r="G44" s="2"/>
      <c r="H44" s="2"/>
    </row>
    <row r="45" spans="1:12">
      <c r="A45" s="31"/>
      <c r="B45" s="10" t="s">
        <v>42</v>
      </c>
      <c r="C45" s="2">
        <v>6</v>
      </c>
      <c r="D45" s="2">
        <v>6</v>
      </c>
      <c r="E45" s="2">
        <v>6</v>
      </c>
      <c r="F45" s="2">
        <v>351</v>
      </c>
      <c r="G45" s="2">
        <v>354</v>
      </c>
      <c r="H45" s="2">
        <v>357</v>
      </c>
    </row>
    <row r="46" spans="1:12">
      <c r="A46" s="31"/>
      <c r="B46" s="10" t="s">
        <v>43</v>
      </c>
      <c r="C46" s="2">
        <v>6</v>
      </c>
      <c r="D46" s="2">
        <v>6</v>
      </c>
      <c r="E46" s="2">
        <v>6</v>
      </c>
      <c r="F46" s="2">
        <v>634</v>
      </c>
      <c r="G46" s="2">
        <v>641</v>
      </c>
      <c r="H46" s="2">
        <v>645</v>
      </c>
    </row>
    <row r="47" spans="1:12">
      <c r="A47" s="31"/>
      <c r="B47" s="10" t="s">
        <v>44</v>
      </c>
      <c r="C47" s="2">
        <v>8</v>
      </c>
      <c r="D47" s="2">
        <v>8</v>
      </c>
      <c r="E47" s="2">
        <v>8</v>
      </c>
      <c r="F47" s="2">
        <v>541</v>
      </c>
      <c r="G47" s="2">
        <v>547</v>
      </c>
      <c r="H47" s="2">
        <v>548.5</v>
      </c>
    </row>
    <row r="48" spans="1:12">
      <c r="A48" s="31"/>
      <c r="B48" s="10" t="s">
        <v>45</v>
      </c>
      <c r="C48" s="2">
        <v>8</v>
      </c>
      <c r="D48" s="2">
        <v>8</v>
      </c>
      <c r="E48" s="2">
        <v>8</v>
      </c>
      <c r="F48" s="2">
        <v>568</v>
      </c>
      <c r="G48" s="2">
        <v>574</v>
      </c>
      <c r="H48" s="2">
        <v>578.5</v>
      </c>
    </row>
    <row r="49" spans="1:8">
      <c r="A49" s="31"/>
      <c r="B49" s="10" t="s">
        <v>30</v>
      </c>
      <c r="C49" s="2">
        <v>4</v>
      </c>
      <c r="D49" s="2">
        <v>4</v>
      </c>
      <c r="E49" s="2">
        <v>4</v>
      </c>
      <c r="F49" s="2">
        <v>553</v>
      </c>
      <c r="G49" s="2">
        <v>568</v>
      </c>
      <c r="H49" s="2">
        <v>568.5</v>
      </c>
    </row>
    <row r="50" spans="1:8">
      <c r="A50" s="31"/>
      <c r="B50" s="10" t="s">
        <v>46</v>
      </c>
      <c r="C50" s="2">
        <v>8</v>
      </c>
      <c r="D50" s="2">
        <v>8</v>
      </c>
      <c r="E50" s="2">
        <v>8</v>
      </c>
      <c r="F50" s="2">
        <v>628</v>
      </c>
      <c r="G50" s="2">
        <v>631</v>
      </c>
      <c r="H50" s="2">
        <v>634.5</v>
      </c>
    </row>
    <row r="51" spans="1:8">
      <c r="A51" s="31"/>
      <c r="B51" s="10" t="s">
        <v>47</v>
      </c>
      <c r="C51" s="2">
        <v>91</v>
      </c>
      <c r="D51" s="2">
        <v>91</v>
      </c>
      <c r="E51" s="2">
        <v>91</v>
      </c>
      <c r="F51" s="2">
        <v>591</v>
      </c>
      <c r="G51" s="2">
        <v>598</v>
      </c>
      <c r="H51" s="2">
        <v>606</v>
      </c>
    </row>
    <row r="52" spans="1:8" ht="24">
      <c r="A52" s="31"/>
      <c r="B52" s="10" t="s">
        <v>87</v>
      </c>
      <c r="C52" s="2">
        <v>5</v>
      </c>
      <c r="D52" s="2">
        <v>5</v>
      </c>
      <c r="E52" s="2">
        <v>5</v>
      </c>
      <c r="F52" s="2">
        <v>581</v>
      </c>
      <c r="G52" s="2">
        <v>594</v>
      </c>
      <c r="H52" s="2">
        <v>595.5</v>
      </c>
    </row>
    <row r="53" spans="1:8" ht="24">
      <c r="A53" s="31"/>
      <c r="B53" s="10" t="s">
        <v>88</v>
      </c>
      <c r="C53" s="2">
        <v>30</v>
      </c>
      <c r="D53" s="2">
        <v>30</v>
      </c>
      <c r="E53" s="2">
        <v>30</v>
      </c>
      <c r="F53" s="2">
        <v>591</v>
      </c>
      <c r="G53" s="2">
        <v>606</v>
      </c>
      <c r="H53" s="2">
        <v>611.5</v>
      </c>
    </row>
    <row r="54" spans="1:8">
      <c r="A54" s="31"/>
      <c r="B54" s="10" t="s">
        <v>48</v>
      </c>
      <c r="C54" s="2">
        <v>6</v>
      </c>
      <c r="D54" s="2">
        <v>6</v>
      </c>
      <c r="E54" s="2">
        <v>6</v>
      </c>
      <c r="F54" s="2">
        <v>571.1</v>
      </c>
      <c r="G54" s="2">
        <v>577</v>
      </c>
      <c r="H54" s="2">
        <v>581</v>
      </c>
    </row>
    <row r="55" spans="1:8">
      <c r="A55" s="31"/>
      <c r="B55" s="10" t="s">
        <v>49</v>
      </c>
      <c r="C55" s="2">
        <v>8</v>
      </c>
      <c r="D55" s="2">
        <v>8</v>
      </c>
      <c r="E55" s="2">
        <v>8</v>
      </c>
      <c r="F55" s="2">
        <v>572.1</v>
      </c>
      <c r="G55" s="2">
        <v>578</v>
      </c>
      <c r="H55" s="2">
        <v>582</v>
      </c>
    </row>
    <row r="56" spans="1:8">
      <c r="A56" s="31"/>
      <c r="B56" s="10" t="s">
        <v>50</v>
      </c>
      <c r="C56" s="2">
        <v>4</v>
      </c>
      <c r="D56" s="2">
        <v>4</v>
      </c>
      <c r="E56" s="2">
        <v>4</v>
      </c>
      <c r="F56" s="2">
        <v>572</v>
      </c>
      <c r="G56" s="2">
        <v>578</v>
      </c>
      <c r="H56" s="2">
        <v>582</v>
      </c>
    </row>
    <row r="57" spans="1:8">
      <c r="A57" s="31"/>
      <c r="B57" s="10" t="s">
        <v>51</v>
      </c>
      <c r="C57" s="2">
        <v>4</v>
      </c>
      <c r="D57" s="2">
        <v>4</v>
      </c>
      <c r="E57" s="2">
        <v>4</v>
      </c>
      <c r="F57" s="2">
        <v>548</v>
      </c>
      <c r="G57" s="2">
        <v>558.99</v>
      </c>
      <c r="H57" s="2">
        <v>566.99</v>
      </c>
    </row>
    <row r="58" spans="1:8">
      <c r="A58" s="31"/>
      <c r="B58" s="10" t="s">
        <v>52</v>
      </c>
      <c r="C58" s="2">
        <v>4</v>
      </c>
      <c r="D58" s="2">
        <v>4</v>
      </c>
      <c r="E58" s="2">
        <v>4</v>
      </c>
      <c r="F58" s="2">
        <v>609</v>
      </c>
      <c r="G58" s="2">
        <v>637</v>
      </c>
      <c r="H58" s="2">
        <v>657</v>
      </c>
    </row>
    <row r="59" spans="1:8">
      <c r="A59" s="31"/>
      <c r="B59" s="10" t="s">
        <v>53</v>
      </c>
      <c r="C59" s="2">
        <v>4</v>
      </c>
      <c r="D59" s="2">
        <v>4</v>
      </c>
      <c r="E59" s="2">
        <v>4</v>
      </c>
      <c r="F59" s="2">
        <v>557.20000000000005</v>
      </c>
      <c r="G59" s="2">
        <v>560</v>
      </c>
      <c r="H59" s="2">
        <v>563</v>
      </c>
    </row>
    <row r="60" spans="1:8">
      <c r="A60" s="31"/>
      <c r="B60" s="10" t="s">
        <v>54</v>
      </c>
      <c r="C60" s="2">
        <v>4</v>
      </c>
      <c r="D60" s="2">
        <v>4</v>
      </c>
      <c r="E60" s="2">
        <v>4</v>
      </c>
      <c r="F60" s="2">
        <v>566</v>
      </c>
      <c r="G60" s="2">
        <v>571</v>
      </c>
      <c r="H60" s="2">
        <v>574</v>
      </c>
    </row>
    <row r="61" spans="1:8">
      <c r="A61" s="31"/>
      <c r="B61" s="10" t="s">
        <v>31</v>
      </c>
      <c r="C61" s="2">
        <v>4</v>
      </c>
      <c r="D61" s="2">
        <v>4</v>
      </c>
      <c r="E61" s="2">
        <v>4</v>
      </c>
      <c r="F61" s="2">
        <v>558.1</v>
      </c>
      <c r="G61" s="2">
        <v>564</v>
      </c>
      <c r="H61" s="2">
        <v>570</v>
      </c>
    </row>
    <row r="62" spans="1:8">
      <c r="A62" s="31"/>
      <c r="B62" s="10" t="s">
        <v>55</v>
      </c>
      <c r="C62" s="2">
        <v>4</v>
      </c>
      <c r="D62" s="2">
        <v>4</v>
      </c>
      <c r="E62" s="2">
        <v>4</v>
      </c>
      <c r="F62" s="2">
        <v>533</v>
      </c>
      <c r="G62" s="2">
        <v>574</v>
      </c>
      <c r="H62" s="2">
        <v>584</v>
      </c>
    </row>
    <row r="63" spans="1:8">
      <c r="A63" s="31"/>
      <c r="B63" s="10" t="s">
        <v>56</v>
      </c>
      <c r="C63" s="2"/>
      <c r="D63" s="2"/>
      <c r="E63" s="2"/>
      <c r="F63" s="2"/>
      <c r="G63" s="2"/>
      <c r="H63" s="2"/>
    </row>
    <row r="64" spans="1:8">
      <c r="A64" s="31"/>
      <c r="B64" s="10" t="s">
        <v>57</v>
      </c>
      <c r="C64" s="2">
        <v>4</v>
      </c>
      <c r="D64" s="2">
        <v>4</v>
      </c>
      <c r="E64" s="2">
        <v>4</v>
      </c>
      <c r="F64" s="2">
        <v>568</v>
      </c>
      <c r="G64" s="2">
        <v>576</v>
      </c>
      <c r="H64" s="2">
        <v>580</v>
      </c>
    </row>
    <row r="65" spans="1:12">
      <c r="A65" s="31"/>
      <c r="B65" s="10" t="s">
        <v>58</v>
      </c>
      <c r="C65" s="2"/>
      <c r="D65" s="2"/>
      <c r="E65" s="2"/>
      <c r="F65" s="2"/>
      <c r="G65" s="2"/>
      <c r="H65" s="2"/>
    </row>
    <row r="66" spans="1:12">
      <c r="A66" s="31"/>
      <c r="B66" s="10" t="s">
        <v>32</v>
      </c>
      <c r="C66" s="2"/>
      <c r="D66" s="2"/>
      <c r="E66" s="2"/>
      <c r="F66" s="2"/>
      <c r="G66" s="2"/>
      <c r="H66" s="2"/>
    </row>
    <row r="67" spans="1:12" ht="108">
      <c r="A67" s="31"/>
      <c r="B67" s="10" t="s">
        <v>59</v>
      </c>
      <c r="C67" s="2">
        <v>2</v>
      </c>
      <c r="D67" s="2">
        <v>2</v>
      </c>
      <c r="E67" s="2">
        <v>2</v>
      </c>
      <c r="F67" s="2">
        <v>527</v>
      </c>
      <c r="G67" s="2">
        <v>533</v>
      </c>
      <c r="H67" s="2">
        <v>534.5</v>
      </c>
      <c r="I67" s="24" t="s">
        <v>138</v>
      </c>
      <c r="J67" s="24" t="s">
        <v>139</v>
      </c>
      <c r="K67" s="25" t="s">
        <v>137</v>
      </c>
      <c r="L67" s="24" t="s">
        <v>143</v>
      </c>
    </row>
    <row r="68" spans="1:12">
      <c r="A68" s="32"/>
      <c r="B68" s="10" t="s">
        <v>33</v>
      </c>
      <c r="C68" s="2">
        <v>3</v>
      </c>
      <c r="D68" s="2">
        <v>3</v>
      </c>
      <c r="E68" s="2">
        <v>3</v>
      </c>
      <c r="F68" s="2">
        <v>525.1</v>
      </c>
      <c r="G68" s="2">
        <v>550</v>
      </c>
      <c r="H68" s="2">
        <v>557.5</v>
      </c>
      <c r="I68" s="24">
        <f>SUM(C36:C68)</f>
        <v>260</v>
      </c>
      <c r="J68" s="24">
        <f>SUM(D36:D68)</f>
        <v>260</v>
      </c>
      <c r="K68" s="26">
        <f>(SUMPRODUCT(($D36:$D68)*($H36:$H68))-SUMPRODUCT(($D36:$D68)*($F36:$F68)))/SUM(D36:D68)</f>
        <v>14.587153846153971</v>
      </c>
      <c r="L68" s="24">
        <f>COUNTIF(D36:D68,"&lt;&gt;")</f>
        <v>28</v>
      </c>
    </row>
    <row r="69" spans="1:12">
      <c r="A69" s="30">
        <v>2013</v>
      </c>
      <c r="B69" s="10" t="s">
        <v>29</v>
      </c>
      <c r="C69" s="2">
        <v>4</v>
      </c>
      <c r="D69" s="2">
        <v>4</v>
      </c>
      <c r="E69" s="2">
        <v>4</v>
      </c>
      <c r="F69" s="2">
        <v>553</v>
      </c>
      <c r="G69" s="2">
        <v>582</v>
      </c>
      <c r="H69" s="2">
        <v>588.5</v>
      </c>
    </row>
    <row r="70" spans="1:12">
      <c r="A70" s="31"/>
      <c r="B70" s="10" t="s">
        <v>34</v>
      </c>
      <c r="C70" s="2"/>
      <c r="D70" s="2"/>
      <c r="E70" s="2"/>
      <c r="F70" s="2"/>
      <c r="G70" s="2"/>
      <c r="H70" s="2"/>
    </row>
    <row r="71" spans="1:12">
      <c r="A71" s="31"/>
      <c r="B71" s="10" t="s">
        <v>35</v>
      </c>
      <c r="C71" s="2">
        <v>8</v>
      </c>
      <c r="D71" s="2">
        <v>8</v>
      </c>
      <c r="E71" s="2">
        <v>8</v>
      </c>
      <c r="F71" s="2">
        <v>569</v>
      </c>
      <c r="G71" s="2">
        <v>575</v>
      </c>
      <c r="H71" s="2">
        <v>578</v>
      </c>
    </row>
    <row r="72" spans="1:12">
      <c r="A72" s="31"/>
      <c r="B72" s="10" t="s">
        <v>36</v>
      </c>
      <c r="C72" s="2">
        <v>4</v>
      </c>
      <c r="D72" s="2">
        <v>4</v>
      </c>
      <c r="E72" s="2">
        <v>4</v>
      </c>
      <c r="F72" s="2">
        <v>523.1</v>
      </c>
      <c r="G72" s="2">
        <v>525</v>
      </c>
      <c r="H72" s="2">
        <v>529</v>
      </c>
    </row>
    <row r="73" spans="1:12">
      <c r="A73" s="31"/>
      <c r="B73" s="10" t="s">
        <v>37</v>
      </c>
      <c r="C73" s="2">
        <v>5</v>
      </c>
      <c r="D73" s="2">
        <v>5</v>
      </c>
      <c r="E73" s="2">
        <v>5</v>
      </c>
      <c r="F73" s="2">
        <v>489</v>
      </c>
      <c r="G73" s="2">
        <v>537</v>
      </c>
      <c r="H73" s="2">
        <v>545.5</v>
      </c>
    </row>
    <row r="74" spans="1:12">
      <c r="A74" s="31"/>
      <c r="B74" s="10" t="s">
        <v>38</v>
      </c>
      <c r="C74" s="2">
        <v>8</v>
      </c>
      <c r="D74" s="2">
        <v>8</v>
      </c>
      <c r="E74" s="2">
        <v>8</v>
      </c>
      <c r="F74" s="2">
        <v>582</v>
      </c>
      <c r="G74" s="2">
        <v>589</v>
      </c>
      <c r="H74" s="2">
        <v>591.5</v>
      </c>
    </row>
    <row r="75" spans="1:12">
      <c r="A75" s="31"/>
      <c r="B75" s="10" t="s">
        <v>39</v>
      </c>
      <c r="C75" s="2">
        <v>7</v>
      </c>
      <c r="D75" s="2">
        <v>7</v>
      </c>
      <c r="E75" s="2">
        <v>7</v>
      </c>
      <c r="F75" s="2">
        <v>546</v>
      </c>
      <c r="G75" s="2">
        <v>562</v>
      </c>
      <c r="H75" s="2">
        <v>569.5</v>
      </c>
    </row>
    <row r="76" spans="1:12">
      <c r="A76" s="31"/>
      <c r="B76" s="10" t="s">
        <v>40</v>
      </c>
      <c r="C76" s="2">
        <v>7</v>
      </c>
      <c r="D76" s="2">
        <v>7</v>
      </c>
      <c r="E76" s="2">
        <v>7</v>
      </c>
      <c r="F76" s="2">
        <v>566</v>
      </c>
      <c r="G76" s="2">
        <v>575</v>
      </c>
      <c r="H76" s="2">
        <v>581</v>
      </c>
    </row>
    <row r="77" spans="1:12">
      <c r="A77" s="31"/>
      <c r="B77" s="10" t="s">
        <v>41</v>
      </c>
      <c r="C77" s="2"/>
      <c r="D77" s="2"/>
      <c r="E77" s="2"/>
      <c r="F77" s="2"/>
      <c r="G77" s="2"/>
      <c r="H77" s="2"/>
    </row>
    <row r="78" spans="1:12">
      <c r="A78" s="31"/>
      <c r="B78" s="10" t="s">
        <v>42</v>
      </c>
      <c r="C78" s="2">
        <v>8</v>
      </c>
      <c r="D78" s="2">
        <v>8</v>
      </c>
      <c r="E78" s="2">
        <v>8</v>
      </c>
      <c r="F78" s="2">
        <v>340</v>
      </c>
      <c r="G78" s="2">
        <v>348</v>
      </c>
      <c r="H78" s="2">
        <v>350</v>
      </c>
    </row>
    <row r="79" spans="1:12">
      <c r="A79" s="31"/>
      <c r="B79" s="10" t="s">
        <v>43</v>
      </c>
      <c r="C79" s="2">
        <v>6</v>
      </c>
      <c r="D79" s="2">
        <v>6</v>
      </c>
      <c r="E79" s="2">
        <v>6</v>
      </c>
      <c r="F79" s="2">
        <v>643.79999999999995</v>
      </c>
      <c r="G79" s="2">
        <v>648</v>
      </c>
      <c r="H79" s="2">
        <v>651.5</v>
      </c>
    </row>
    <row r="80" spans="1:12">
      <c r="A80" s="31"/>
      <c r="B80" s="10" t="s">
        <v>44</v>
      </c>
      <c r="C80" s="2">
        <v>8</v>
      </c>
      <c r="D80" s="2">
        <v>8</v>
      </c>
      <c r="E80" s="2">
        <v>8</v>
      </c>
      <c r="F80" s="2">
        <v>538</v>
      </c>
      <c r="G80" s="2">
        <v>542</v>
      </c>
      <c r="H80" s="2">
        <v>545.5</v>
      </c>
    </row>
    <row r="81" spans="1:8">
      <c r="A81" s="31"/>
      <c r="B81" s="10" t="s">
        <v>45</v>
      </c>
      <c r="C81" s="2">
        <v>8</v>
      </c>
      <c r="D81" s="2">
        <v>8</v>
      </c>
      <c r="E81" s="2">
        <v>8</v>
      </c>
      <c r="F81" s="2">
        <v>555</v>
      </c>
      <c r="G81" s="2">
        <v>562.99</v>
      </c>
      <c r="H81" s="2">
        <v>564.49</v>
      </c>
    </row>
    <row r="82" spans="1:8">
      <c r="A82" s="31"/>
      <c r="B82" s="10" t="s">
        <v>30</v>
      </c>
      <c r="C82" s="2">
        <v>2</v>
      </c>
      <c r="D82" s="2">
        <v>2</v>
      </c>
      <c r="E82" s="2">
        <v>2</v>
      </c>
      <c r="F82" s="2">
        <v>549</v>
      </c>
      <c r="G82" s="2">
        <v>556</v>
      </c>
      <c r="H82" s="2">
        <v>556</v>
      </c>
    </row>
    <row r="83" spans="1:8">
      <c r="A83" s="31"/>
      <c r="B83" s="10" t="s">
        <v>46</v>
      </c>
      <c r="C83" s="2">
        <v>8</v>
      </c>
      <c r="D83" s="2">
        <v>8</v>
      </c>
      <c r="E83" s="2">
        <v>8</v>
      </c>
      <c r="F83" s="2">
        <v>602</v>
      </c>
      <c r="G83" s="2">
        <v>605</v>
      </c>
      <c r="H83" s="2">
        <v>610.5</v>
      </c>
    </row>
    <row r="84" spans="1:8">
      <c r="A84" s="31"/>
      <c r="B84" s="10" t="s">
        <v>47</v>
      </c>
      <c r="C84" s="2">
        <v>78</v>
      </c>
      <c r="D84" s="2">
        <v>85</v>
      </c>
      <c r="E84" s="2">
        <v>85</v>
      </c>
      <c r="F84" s="2">
        <v>545</v>
      </c>
      <c r="G84" s="2">
        <v>552</v>
      </c>
      <c r="H84" s="2">
        <v>564.5</v>
      </c>
    </row>
    <row r="85" spans="1:8" ht="24">
      <c r="A85" s="31"/>
      <c r="B85" s="10" t="s">
        <v>89</v>
      </c>
      <c r="C85" s="2">
        <v>33</v>
      </c>
      <c r="D85" s="2">
        <v>33</v>
      </c>
      <c r="E85" s="2">
        <v>33</v>
      </c>
      <c r="F85" s="2">
        <v>505</v>
      </c>
      <c r="G85" s="2">
        <v>505</v>
      </c>
      <c r="H85" s="2">
        <v>529</v>
      </c>
    </row>
    <row r="86" spans="1:8" ht="24">
      <c r="A86" s="31"/>
      <c r="B86" s="10" t="s">
        <v>88</v>
      </c>
      <c r="C86" s="2">
        <v>30</v>
      </c>
      <c r="D86" s="2">
        <v>30</v>
      </c>
      <c r="E86" s="2">
        <v>30</v>
      </c>
      <c r="F86" s="2">
        <v>545</v>
      </c>
      <c r="G86" s="2">
        <v>559</v>
      </c>
      <c r="H86" s="2">
        <v>572</v>
      </c>
    </row>
    <row r="87" spans="1:8">
      <c r="A87" s="31"/>
      <c r="B87" s="10" t="s">
        <v>48</v>
      </c>
      <c r="C87" s="2">
        <v>7</v>
      </c>
      <c r="D87" s="2">
        <v>7</v>
      </c>
      <c r="E87" s="2">
        <v>7</v>
      </c>
      <c r="F87" s="2">
        <v>553</v>
      </c>
      <c r="G87" s="2">
        <v>558</v>
      </c>
      <c r="H87" s="2">
        <v>561.5</v>
      </c>
    </row>
    <row r="88" spans="1:8">
      <c r="A88" s="31"/>
      <c r="B88" s="10" t="s">
        <v>49</v>
      </c>
      <c r="C88" s="2">
        <v>8</v>
      </c>
      <c r="D88" s="2">
        <v>8</v>
      </c>
      <c r="E88" s="2">
        <v>8</v>
      </c>
      <c r="F88" s="2">
        <v>517</v>
      </c>
      <c r="G88" s="2">
        <v>541</v>
      </c>
      <c r="H88" s="2">
        <v>545.5</v>
      </c>
    </row>
    <row r="89" spans="1:8">
      <c r="A89" s="31"/>
      <c r="B89" s="10" t="s">
        <v>50</v>
      </c>
      <c r="C89" s="2">
        <v>2</v>
      </c>
      <c r="D89" s="2">
        <v>2</v>
      </c>
      <c r="E89" s="2">
        <v>2</v>
      </c>
      <c r="F89" s="2">
        <v>579</v>
      </c>
      <c r="G89" s="2">
        <v>585</v>
      </c>
      <c r="H89" s="2">
        <v>586.5</v>
      </c>
    </row>
    <row r="90" spans="1:8">
      <c r="A90" s="31"/>
      <c r="B90" s="10" t="s">
        <v>51</v>
      </c>
      <c r="C90" s="2">
        <v>2</v>
      </c>
      <c r="D90" s="2">
        <v>2</v>
      </c>
      <c r="E90" s="2">
        <v>2</v>
      </c>
      <c r="F90" s="2">
        <v>532</v>
      </c>
      <c r="G90" s="2">
        <v>559</v>
      </c>
      <c r="H90" s="2">
        <v>559</v>
      </c>
    </row>
    <row r="91" spans="1:8">
      <c r="A91" s="31"/>
      <c r="B91" s="10" t="s">
        <v>52</v>
      </c>
      <c r="C91" s="2">
        <v>2</v>
      </c>
      <c r="D91" s="2">
        <v>2</v>
      </c>
      <c r="E91" s="2">
        <v>2</v>
      </c>
      <c r="F91" s="2">
        <v>666</v>
      </c>
      <c r="G91" s="2">
        <v>690</v>
      </c>
      <c r="H91" s="2">
        <v>691</v>
      </c>
    </row>
    <row r="92" spans="1:8">
      <c r="A92" s="31"/>
      <c r="B92" s="10" t="s">
        <v>53</v>
      </c>
      <c r="C92" s="2">
        <v>2</v>
      </c>
      <c r="D92" s="2">
        <v>2</v>
      </c>
      <c r="E92" s="2">
        <v>2</v>
      </c>
      <c r="F92" s="2">
        <v>544.20000000000005</v>
      </c>
      <c r="G92" s="2">
        <v>563</v>
      </c>
      <c r="H92" s="2">
        <v>566</v>
      </c>
    </row>
    <row r="93" spans="1:8">
      <c r="A93" s="31"/>
      <c r="B93" s="10" t="s">
        <v>54</v>
      </c>
      <c r="C93" s="2">
        <v>2</v>
      </c>
      <c r="D93" s="2">
        <v>2</v>
      </c>
      <c r="E93" s="2">
        <v>2</v>
      </c>
      <c r="F93" s="2">
        <v>579</v>
      </c>
      <c r="G93" s="2">
        <v>585</v>
      </c>
      <c r="H93" s="2">
        <v>588</v>
      </c>
    </row>
    <row r="94" spans="1:8">
      <c r="A94" s="31"/>
      <c r="B94" s="10" t="s">
        <v>31</v>
      </c>
      <c r="C94" s="2">
        <v>2</v>
      </c>
      <c r="D94" s="2">
        <v>2</v>
      </c>
      <c r="E94" s="2">
        <v>2</v>
      </c>
      <c r="F94" s="2">
        <v>512</v>
      </c>
      <c r="G94" s="2">
        <v>524</v>
      </c>
      <c r="H94" s="2">
        <v>524.5</v>
      </c>
    </row>
    <row r="95" spans="1:8">
      <c r="A95" s="31"/>
      <c r="B95" s="10" t="s">
        <v>55</v>
      </c>
      <c r="C95" s="2">
        <v>3</v>
      </c>
      <c r="D95" s="2">
        <v>3</v>
      </c>
      <c r="E95" s="2">
        <v>3</v>
      </c>
      <c r="F95" s="2">
        <v>519</v>
      </c>
      <c r="G95" s="2">
        <v>563</v>
      </c>
      <c r="H95" s="2">
        <v>573</v>
      </c>
    </row>
    <row r="96" spans="1:8">
      <c r="A96" s="31"/>
      <c r="B96" s="10" t="s">
        <v>56</v>
      </c>
      <c r="C96" s="2"/>
      <c r="D96" s="2"/>
      <c r="E96" s="2"/>
      <c r="F96" s="2"/>
      <c r="G96" s="2"/>
      <c r="H96" s="2"/>
    </row>
    <row r="97" spans="1:12">
      <c r="A97" s="31"/>
      <c r="B97" s="10" t="s">
        <v>57</v>
      </c>
      <c r="C97" s="2">
        <v>4</v>
      </c>
      <c r="D97" s="2">
        <v>4</v>
      </c>
      <c r="E97" s="2">
        <v>4</v>
      </c>
      <c r="F97" s="2">
        <v>544.29999999999995</v>
      </c>
      <c r="G97" s="2">
        <v>553</v>
      </c>
      <c r="H97" s="2">
        <v>557</v>
      </c>
    </row>
    <row r="98" spans="1:12">
      <c r="A98" s="31"/>
      <c r="B98" s="10" t="s">
        <v>58</v>
      </c>
      <c r="C98" s="2"/>
      <c r="D98" s="2"/>
      <c r="E98" s="2"/>
      <c r="F98" s="2"/>
      <c r="G98" s="2"/>
      <c r="H98" s="2"/>
    </row>
    <row r="99" spans="1:12">
      <c r="A99" s="31"/>
      <c r="B99" s="10" t="s">
        <v>32</v>
      </c>
      <c r="C99" s="2"/>
      <c r="D99" s="2"/>
      <c r="E99" s="2"/>
      <c r="F99" s="2"/>
      <c r="G99" s="2"/>
      <c r="H99" s="2"/>
    </row>
    <row r="100" spans="1:12" ht="108">
      <c r="A100" s="31"/>
      <c r="B100" s="10" t="s">
        <v>59</v>
      </c>
      <c r="C100" s="2">
        <v>2</v>
      </c>
      <c r="D100" s="2">
        <v>2</v>
      </c>
      <c r="E100" s="2">
        <v>2</v>
      </c>
      <c r="F100" s="2">
        <v>492</v>
      </c>
      <c r="G100" s="2">
        <v>499</v>
      </c>
      <c r="H100" s="2">
        <v>500</v>
      </c>
      <c r="I100" s="24" t="s">
        <v>140</v>
      </c>
      <c r="J100" s="24" t="s">
        <v>136</v>
      </c>
      <c r="K100" s="25" t="s">
        <v>137</v>
      </c>
      <c r="L100" s="24" t="s">
        <v>143</v>
      </c>
    </row>
    <row r="101" spans="1:12">
      <c r="A101" s="32"/>
      <c r="B101" s="10" t="s">
        <v>33</v>
      </c>
      <c r="C101" s="2">
        <v>3</v>
      </c>
      <c r="D101" s="2">
        <v>3</v>
      </c>
      <c r="E101" s="2">
        <v>3</v>
      </c>
      <c r="F101" s="2">
        <v>461.1</v>
      </c>
      <c r="G101" s="2">
        <v>493</v>
      </c>
      <c r="H101" s="2">
        <v>509.5</v>
      </c>
      <c r="I101" s="24">
        <f>SUM(C69:C101)</f>
        <v>263</v>
      </c>
      <c r="J101" s="24">
        <f>SUM(D69:D101)</f>
        <v>270</v>
      </c>
      <c r="K101" s="26">
        <f>(SUMPRODUCT(($D69:$D101)*($H69:$H101))-SUMPRODUCT(($D69:$D101)*($F69:$F101)))/SUM(D69:D101)</f>
        <v>19.764148148148067</v>
      </c>
      <c r="L101" s="24">
        <f>COUNTIF(D69:D101,"&lt;&gt;")</f>
        <v>28</v>
      </c>
    </row>
    <row r="102" spans="1:12">
      <c r="B102" s="5"/>
      <c r="C102" s="5"/>
      <c r="D102" s="5"/>
      <c r="E102" s="5"/>
      <c r="F102" s="5"/>
      <c r="G102" s="5"/>
      <c r="H102" s="5"/>
    </row>
    <row r="103" spans="1:12">
      <c r="B103" s="5"/>
      <c r="C103" s="5"/>
      <c r="D103" s="5"/>
      <c r="E103" s="5"/>
      <c r="F103" s="5"/>
      <c r="G103" s="5"/>
      <c r="H103" s="5"/>
    </row>
    <row r="105" spans="1:12">
      <c r="B105" s="4"/>
      <c r="C105" s="5"/>
      <c r="D105" s="5"/>
      <c r="E105" s="5"/>
    </row>
    <row r="106" spans="1:12">
      <c r="B106" s="4"/>
      <c r="C106" s="5"/>
      <c r="D106" s="5"/>
      <c r="E106" s="5"/>
    </row>
  </sheetData>
  <mergeCells count="5">
    <mergeCell ref="A69:A101"/>
    <mergeCell ref="J5:O12"/>
    <mergeCell ref="A2:H2"/>
    <mergeCell ref="A4:A35"/>
    <mergeCell ref="A36:A68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2:G18"/>
  <sheetViews>
    <sheetView workbookViewId="0">
      <selection activeCell="C30" sqref="C30"/>
    </sheetView>
  </sheetViews>
  <sheetFormatPr defaultRowHeight="13.5"/>
  <cols>
    <col min="1" max="1" width="13.375" customWidth="1"/>
    <col min="2" max="2" width="10.875" customWidth="1"/>
    <col min="3" max="3" width="10.125" customWidth="1"/>
    <col min="4" max="4" width="12.125" customWidth="1"/>
    <col min="5" max="5" width="11.125" customWidth="1"/>
    <col min="6" max="6" width="11.875" customWidth="1"/>
    <col min="7" max="7" width="13.125" customWidth="1"/>
  </cols>
  <sheetData>
    <row r="2" spans="1:7" ht="26.1" customHeight="1">
      <c r="A2" s="27" t="s">
        <v>82</v>
      </c>
      <c r="B2" s="34"/>
      <c r="C2" s="34"/>
      <c r="D2" s="34"/>
      <c r="E2" s="34"/>
      <c r="F2" s="34"/>
      <c r="G2" s="34"/>
    </row>
    <row r="3" spans="1:7" ht="14.1" customHeight="1">
      <c r="A3" s="3" t="s">
        <v>81</v>
      </c>
      <c r="B3" s="37" t="s">
        <v>85</v>
      </c>
      <c r="C3" s="38"/>
      <c r="D3" s="38"/>
      <c r="E3" s="38"/>
      <c r="F3" s="38"/>
      <c r="G3" s="39"/>
    </row>
    <row r="4" spans="1:7" ht="14.1" customHeight="1">
      <c r="A4" s="3" t="s">
        <v>76</v>
      </c>
      <c r="B4" s="36">
        <v>2015</v>
      </c>
      <c r="C4" s="36"/>
      <c r="D4" s="36">
        <v>2014</v>
      </c>
      <c r="E4" s="36"/>
      <c r="F4" s="36">
        <v>2013</v>
      </c>
      <c r="G4" s="36"/>
    </row>
    <row r="5" spans="1:7" ht="26.1" customHeight="1">
      <c r="A5" s="30" t="s">
        <v>79</v>
      </c>
      <c r="B5" s="3" t="s">
        <v>77</v>
      </c>
      <c r="C5" s="3" t="s">
        <v>78</v>
      </c>
      <c r="D5" s="3" t="s">
        <v>77</v>
      </c>
      <c r="E5" s="3" t="s">
        <v>78</v>
      </c>
      <c r="F5" s="3" t="s">
        <v>77</v>
      </c>
      <c r="G5" s="3" t="s">
        <v>78</v>
      </c>
    </row>
    <row r="6" spans="1:7">
      <c r="A6" s="31"/>
      <c r="B6" s="1" t="s">
        <v>90</v>
      </c>
      <c r="C6" s="1">
        <v>56</v>
      </c>
      <c r="D6" s="1" t="s">
        <v>90</v>
      </c>
      <c r="E6" s="1">
        <v>82</v>
      </c>
      <c r="F6" s="1" t="s">
        <v>90</v>
      </c>
      <c r="G6" s="1">
        <v>106</v>
      </c>
    </row>
    <row r="7" spans="1:7">
      <c r="A7" s="31"/>
      <c r="B7" s="1" t="s">
        <v>91</v>
      </c>
      <c r="C7" s="1">
        <v>80</v>
      </c>
      <c r="D7" s="1" t="s">
        <v>91</v>
      </c>
      <c r="E7" s="1">
        <v>59</v>
      </c>
      <c r="F7" s="1" t="s">
        <v>91</v>
      </c>
      <c r="G7" s="1">
        <v>97</v>
      </c>
    </row>
    <row r="8" spans="1:7">
      <c r="A8" s="31"/>
      <c r="B8" s="1" t="s">
        <v>92</v>
      </c>
      <c r="C8" s="1">
        <v>64</v>
      </c>
      <c r="D8" s="1" t="s">
        <v>92</v>
      </c>
      <c r="E8" s="1">
        <v>68</v>
      </c>
      <c r="F8" s="1" t="s">
        <v>92</v>
      </c>
      <c r="G8" s="1">
        <v>50</v>
      </c>
    </row>
    <row r="9" spans="1:7">
      <c r="A9" s="31"/>
      <c r="B9" s="1" t="s">
        <v>93</v>
      </c>
      <c r="C9" s="1">
        <v>62</v>
      </c>
      <c r="D9" s="1" t="s">
        <v>93</v>
      </c>
      <c r="E9" s="1">
        <v>60</v>
      </c>
      <c r="F9" s="1" t="s">
        <v>93</v>
      </c>
      <c r="G9" s="1">
        <v>53</v>
      </c>
    </row>
    <row r="10" spans="1:7">
      <c r="A10" s="31"/>
      <c r="B10" s="1"/>
      <c r="C10" s="1"/>
      <c r="D10" s="1"/>
      <c r="E10" s="1"/>
      <c r="F10" s="1"/>
      <c r="G10" s="1"/>
    </row>
    <row r="11" spans="1:7">
      <c r="A11" s="31"/>
      <c r="B11" s="1"/>
      <c r="C11" s="1"/>
      <c r="D11" s="1"/>
      <c r="E11" s="1"/>
      <c r="F11" s="1"/>
      <c r="G11" s="1"/>
    </row>
    <row r="12" spans="1:7">
      <c r="A12" s="31"/>
      <c r="B12" s="1"/>
      <c r="C12" s="1"/>
      <c r="D12" s="1"/>
      <c r="E12" s="1"/>
      <c r="F12" s="1"/>
      <c r="G12" s="1"/>
    </row>
    <row r="13" spans="1:7">
      <c r="A13" s="32"/>
      <c r="B13" s="1"/>
      <c r="C13" s="1"/>
      <c r="D13" s="1"/>
      <c r="E13" s="1"/>
      <c r="F13" s="1"/>
      <c r="G13" s="1"/>
    </row>
    <row r="15" spans="1:7">
      <c r="A15" s="35" t="s">
        <v>83</v>
      </c>
      <c r="B15" s="35"/>
      <c r="C15" s="35"/>
      <c r="D15" s="35"/>
    </row>
    <row r="16" spans="1:7">
      <c r="A16" s="35"/>
      <c r="B16" s="35"/>
      <c r="C16" s="35"/>
      <c r="D16" s="35"/>
    </row>
    <row r="17" spans="1:4">
      <c r="A17" s="35"/>
      <c r="B17" s="35"/>
      <c r="C17" s="35"/>
      <c r="D17" s="35"/>
    </row>
    <row r="18" spans="1:4">
      <c r="A18" s="35"/>
      <c r="B18" s="35"/>
      <c r="C18" s="35"/>
      <c r="D18" s="35"/>
    </row>
  </sheetData>
  <mergeCells count="7">
    <mergeCell ref="A15:D18"/>
    <mergeCell ref="A2:G2"/>
    <mergeCell ref="B4:C4"/>
    <mergeCell ref="D4:E4"/>
    <mergeCell ref="F4:G4"/>
    <mergeCell ref="A5:A13"/>
    <mergeCell ref="B3:G3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E6"/>
  <sheetViews>
    <sheetView workbookViewId="0">
      <selection activeCell="C14" sqref="C14"/>
    </sheetView>
  </sheetViews>
  <sheetFormatPr defaultRowHeight="13.5"/>
  <cols>
    <col min="1" max="1" width="15.625" customWidth="1"/>
    <col min="2" max="2" width="15.625" style="8" customWidth="1"/>
    <col min="3" max="5" width="15.625" customWidth="1"/>
    <col min="6" max="9" width="8.125" customWidth="1"/>
  </cols>
  <sheetData>
    <row r="2" spans="1:5" ht="26.1" customHeight="1">
      <c r="A2" s="27" t="s">
        <v>24</v>
      </c>
      <c r="B2" s="27"/>
      <c r="C2" s="27"/>
      <c r="D2" s="27"/>
      <c r="E2" s="27"/>
    </row>
    <row r="3" spans="1:5" ht="14.1" customHeight="1">
      <c r="A3" s="3" t="s">
        <v>0</v>
      </c>
      <c r="B3" s="3" t="s">
        <v>60</v>
      </c>
      <c r="C3" s="3" t="s">
        <v>27</v>
      </c>
      <c r="D3" s="3" t="s">
        <v>23</v>
      </c>
      <c r="E3" s="3" t="s">
        <v>61</v>
      </c>
    </row>
    <row r="4" spans="1:5">
      <c r="A4" s="9">
        <v>2015</v>
      </c>
      <c r="B4" s="7">
        <v>300</v>
      </c>
      <c r="C4" s="1">
        <v>151</v>
      </c>
      <c r="D4" s="1">
        <v>8</v>
      </c>
      <c r="E4" s="1">
        <v>119</v>
      </c>
    </row>
    <row r="5" spans="1:5">
      <c r="A5" s="9">
        <v>2014</v>
      </c>
      <c r="B5" s="7">
        <v>287</v>
      </c>
      <c r="C5" s="1">
        <v>147</v>
      </c>
      <c r="D5" s="1">
        <v>6</v>
      </c>
      <c r="E5" s="1">
        <v>115</v>
      </c>
    </row>
    <row r="6" spans="1:5">
      <c r="A6" s="9">
        <v>2013</v>
      </c>
      <c r="B6" s="7">
        <v>322</v>
      </c>
      <c r="C6" s="1">
        <v>155</v>
      </c>
      <c r="D6" s="1">
        <v>1</v>
      </c>
      <c r="E6" s="1">
        <v>161</v>
      </c>
    </row>
  </sheetData>
  <mergeCells count="1">
    <mergeCell ref="A2:E2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2:O37"/>
  <sheetViews>
    <sheetView topLeftCell="A10" workbookViewId="0">
      <selection activeCell="R26" sqref="R26"/>
    </sheetView>
  </sheetViews>
  <sheetFormatPr defaultRowHeight="13.5"/>
  <cols>
    <col min="1" max="2" width="6.875" customWidth="1"/>
    <col min="9" max="9" width="10.25" customWidth="1"/>
    <col min="13" max="15" width="9.5" bestFit="1" customWidth="1"/>
  </cols>
  <sheetData>
    <row r="2" spans="1:15" ht="26.1" customHeight="1">
      <c r="A2" s="45" t="s">
        <v>75</v>
      </c>
      <c r="B2" s="46"/>
      <c r="C2" s="46"/>
      <c r="D2" s="46"/>
      <c r="E2" s="46"/>
      <c r="F2" s="46"/>
      <c r="G2" s="46"/>
      <c r="H2" s="46"/>
      <c r="I2" s="46"/>
      <c r="J2" s="47"/>
    </row>
    <row r="3" spans="1:15">
      <c r="A3" s="48" t="s">
        <v>16</v>
      </c>
      <c r="B3" s="30" t="s">
        <v>28</v>
      </c>
      <c r="C3" s="51" t="s">
        <v>15</v>
      </c>
      <c r="D3" s="52"/>
      <c r="E3" s="52"/>
      <c r="F3" s="52"/>
      <c r="G3" s="52"/>
      <c r="H3" s="52"/>
      <c r="I3" s="52"/>
      <c r="J3" s="53"/>
    </row>
    <row r="4" spans="1:15">
      <c r="A4" s="49"/>
      <c r="B4" s="31"/>
      <c r="C4" s="54" t="s">
        <v>14</v>
      </c>
      <c r="D4" s="54" t="s">
        <v>8</v>
      </c>
      <c r="E4" s="54" t="s">
        <v>9</v>
      </c>
      <c r="F4" s="54" t="s">
        <v>10</v>
      </c>
      <c r="G4" s="54" t="s">
        <v>11</v>
      </c>
      <c r="H4" s="54" t="s">
        <v>12</v>
      </c>
      <c r="I4" s="54" t="s">
        <v>22</v>
      </c>
      <c r="J4" s="54" t="s">
        <v>13</v>
      </c>
    </row>
    <row r="5" spans="1:15" ht="17.100000000000001" customHeight="1">
      <c r="A5" s="50"/>
      <c r="B5" s="32"/>
      <c r="C5" s="55"/>
      <c r="D5" s="55"/>
      <c r="E5" s="55"/>
      <c r="F5" s="55"/>
      <c r="G5" s="55"/>
      <c r="H5" s="55"/>
      <c r="I5" s="55"/>
      <c r="J5" s="55"/>
    </row>
    <row r="6" spans="1:15">
      <c r="A6" s="9">
        <v>2015</v>
      </c>
      <c r="B6" s="7">
        <v>300</v>
      </c>
      <c r="C6" s="1">
        <v>0</v>
      </c>
      <c r="D6" s="1">
        <v>1</v>
      </c>
      <c r="E6" s="1">
        <v>80</v>
      </c>
      <c r="F6" s="1">
        <v>0</v>
      </c>
      <c r="G6" s="1">
        <v>1</v>
      </c>
      <c r="H6" s="1">
        <v>159</v>
      </c>
      <c r="I6" s="1">
        <v>0</v>
      </c>
      <c r="J6" s="1">
        <v>37</v>
      </c>
    </row>
    <row r="7" spans="1:15">
      <c r="A7" s="9">
        <v>2014</v>
      </c>
      <c r="B7" s="7">
        <v>287</v>
      </c>
      <c r="C7" s="1">
        <v>2</v>
      </c>
      <c r="D7" s="1">
        <v>4</v>
      </c>
      <c r="E7" s="1">
        <v>80</v>
      </c>
      <c r="F7" s="1">
        <v>0</v>
      </c>
      <c r="G7" s="1">
        <v>7</v>
      </c>
      <c r="H7" s="1">
        <v>153</v>
      </c>
      <c r="I7" s="1">
        <v>0</v>
      </c>
      <c r="J7" s="1">
        <v>22</v>
      </c>
    </row>
    <row r="8" spans="1:15">
      <c r="A8" s="9">
        <v>2013</v>
      </c>
      <c r="B8" s="7">
        <v>322</v>
      </c>
      <c r="C8" s="1">
        <v>1</v>
      </c>
      <c r="D8" s="1">
        <v>3</v>
      </c>
      <c r="E8" s="1">
        <v>99</v>
      </c>
      <c r="F8" s="1">
        <v>0</v>
      </c>
      <c r="G8" s="1">
        <v>39</v>
      </c>
      <c r="H8" s="1">
        <v>156</v>
      </c>
      <c r="I8" s="1">
        <v>0</v>
      </c>
      <c r="J8" s="1">
        <v>19</v>
      </c>
    </row>
    <row r="11" spans="1:15">
      <c r="H11" s="24" t="s">
        <v>169</v>
      </c>
    </row>
    <row r="12" spans="1:15">
      <c r="A12" s="40" t="s">
        <v>144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</row>
    <row r="13" spans="1:15">
      <c r="A13" s="40" t="s">
        <v>145</v>
      </c>
      <c r="B13" s="41" t="s">
        <v>146</v>
      </c>
      <c r="C13" s="40" t="s">
        <v>147</v>
      </c>
      <c r="D13" s="40"/>
      <c r="E13" s="40"/>
      <c r="F13" s="40"/>
      <c r="G13" s="40"/>
      <c r="H13" s="40"/>
      <c r="I13" s="40"/>
      <c r="J13" s="40"/>
      <c r="K13" s="40"/>
    </row>
    <row r="14" spans="1:15">
      <c r="A14" s="40"/>
      <c r="B14" s="41"/>
      <c r="C14" s="42" t="s">
        <v>148</v>
      </c>
      <c r="D14" s="42" t="s">
        <v>149</v>
      </c>
      <c r="E14" s="42" t="s">
        <v>150</v>
      </c>
      <c r="F14" s="42" t="s">
        <v>151</v>
      </c>
      <c r="G14" s="42" t="s">
        <v>152</v>
      </c>
      <c r="H14" s="43" t="s">
        <v>153</v>
      </c>
      <c r="I14" s="44" t="s">
        <v>154</v>
      </c>
      <c r="J14" s="42" t="s">
        <v>155</v>
      </c>
      <c r="K14" s="42" t="s">
        <v>156</v>
      </c>
      <c r="M14" s="24" t="s">
        <v>167</v>
      </c>
      <c r="N14" s="24"/>
    </row>
    <row r="15" spans="1:15">
      <c r="A15" s="40"/>
      <c r="B15" s="41"/>
      <c r="C15" s="42"/>
      <c r="D15" s="42"/>
      <c r="E15" s="42"/>
      <c r="F15" s="42"/>
      <c r="G15" s="42"/>
      <c r="H15" s="43"/>
      <c r="I15" s="44"/>
      <c r="J15" s="42"/>
      <c r="K15" s="56"/>
      <c r="L15" s="58" t="s">
        <v>157</v>
      </c>
      <c r="M15" s="58">
        <v>2015</v>
      </c>
      <c r="N15" s="58">
        <v>2014</v>
      </c>
      <c r="O15" s="58">
        <v>2013</v>
      </c>
    </row>
    <row r="16" spans="1:15">
      <c r="A16" s="20">
        <v>2015</v>
      </c>
      <c r="B16" s="21">
        <v>300</v>
      </c>
      <c r="C16" s="22">
        <v>0</v>
      </c>
      <c r="D16" s="22">
        <v>1</v>
      </c>
      <c r="E16" s="22">
        <v>80</v>
      </c>
      <c r="F16" s="22">
        <v>0</v>
      </c>
      <c r="G16" s="22">
        <v>1</v>
      </c>
      <c r="H16" s="22">
        <v>151</v>
      </c>
      <c r="I16" s="23">
        <v>8</v>
      </c>
      <c r="J16" s="22">
        <v>0</v>
      </c>
      <c r="K16" s="57">
        <v>37</v>
      </c>
      <c r="L16" s="58" t="s">
        <v>158</v>
      </c>
      <c r="M16" s="58">
        <v>0</v>
      </c>
      <c r="N16" s="58">
        <v>2</v>
      </c>
      <c r="O16" s="58">
        <v>1</v>
      </c>
    </row>
    <row r="17" spans="1:15">
      <c r="A17" s="20">
        <v>2014</v>
      </c>
      <c r="B17" s="21">
        <v>287</v>
      </c>
      <c r="C17" s="22">
        <v>2</v>
      </c>
      <c r="D17" s="22">
        <v>4</v>
      </c>
      <c r="E17" s="22">
        <v>80</v>
      </c>
      <c r="F17" s="22">
        <v>0</v>
      </c>
      <c r="G17" s="22">
        <v>7</v>
      </c>
      <c r="H17" s="22">
        <v>147</v>
      </c>
      <c r="I17" s="23">
        <v>6</v>
      </c>
      <c r="J17" s="22">
        <v>0</v>
      </c>
      <c r="K17" s="57">
        <v>22</v>
      </c>
      <c r="L17" s="58" t="s">
        <v>159</v>
      </c>
      <c r="M17" s="58">
        <v>1</v>
      </c>
      <c r="N17" s="58">
        <v>4</v>
      </c>
      <c r="O17" s="58">
        <v>3</v>
      </c>
    </row>
    <row r="18" spans="1:15">
      <c r="A18" s="20">
        <v>2013</v>
      </c>
      <c r="B18" s="21">
        <v>322</v>
      </c>
      <c r="C18" s="22">
        <v>1</v>
      </c>
      <c r="D18" s="22">
        <v>3</v>
      </c>
      <c r="E18" s="22">
        <v>99</v>
      </c>
      <c r="F18" s="22">
        <v>0</v>
      </c>
      <c r="G18" s="22">
        <v>39</v>
      </c>
      <c r="H18" s="22">
        <v>155</v>
      </c>
      <c r="I18" s="23">
        <v>1</v>
      </c>
      <c r="J18" s="22">
        <v>0</v>
      </c>
      <c r="K18" s="57">
        <v>19</v>
      </c>
      <c r="L18" s="58" t="s">
        <v>160</v>
      </c>
      <c r="M18" s="58">
        <v>80</v>
      </c>
      <c r="N18" s="58">
        <v>80</v>
      </c>
      <c r="O18" s="58">
        <v>99</v>
      </c>
    </row>
    <row r="19" spans="1:15">
      <c r="L19" s="58" t="s">
        <v>161</v>
      </c>
      <c r="M19" s="58">
        <v>0</v>
      </c>
      <c r="N19" s="58">
        <v>0</v>
      </c>
      <c r="O19" s="58">
        <v>0</v>
      </c>
    </row>
    <row r="20" spans="1:15">
      <c r="L20" s="58" t="s">
        <v>162</v>
      </c>
      <c r="M20" s="58">
        <v>1</v>
      </c>
      <c r="N20" s="58">
        <v>7</v>
      </c>
      <c r="O20" s="58">
        <v>39</v>
      </c>
    </row>
    <row r="21" spans="1:15">
      <c r="L21" s="58" t="s">
        <v>163</v>
      </c>
      <c r="M21" s="58">
        <v>151</v>
      </c>
      <c r="N21" s="58">
        <v>147</v>
      </c>
      <c r="O21" s="58">
        <v>155</v>
      </c>
    </row>
    <row r="22" spans="1:15">
      <c r="L22" s="58" t="s">
        <v>164</v>
      </c>
      <c r="M22" s="58">
        <v>8</v>
      </c>
      <c r="N22" s="58">
        <v>6</v>
      </c>
      <c r="O22" s="58">
        <v>1</v>
      </c>
    </row>
    <row r="23" spans="1:15" ht="40.5">
      <c r="L23" s="59" t="s">
        <v>165</v>
      </c>
      <c r="M23" s="58">
        <v>0</v>
      </c>
      <c r="N23" s="58">
        <v>0</v>
      </c>
      <c r="O23" s="58">
        <v>0</v>
      </c>
    </row>
    <row r="24" spans="1:15">
      <c r="L24" s="58" t="s">
        <v>166</v>
      </c>
      <c r="M24" s="58">
        <v>37</v>
      </c>
      <c r="N24" s="58">
        <v>22</v>
      </c>
      <c r="O24" s="58">
        <v>19</v>
      </c>
    </row>
    <row r="27" spans="1:15">
      <c r="M27" s="24" t="s">
        <v>168</v>
      </c>
      <c r="N27" s="24"/>
    </row>
    <row r="28" spans="1:15">
      <c r="L28" s="58" t="s">
        <v>157</v>
      </c>
      <c r="M28" s="58">
        <v>2015</v>
      </c>
      <c r="N28" s="58">
        <v>2014</v>
      </c>
      <c r="O28" s="58">
        <v>2013</v>
      </c>
    </row>
    <row r="29" spans="1:15">
      <c r="L29" s="58" t="s">
        <v>158</v>
      </c>
      <c r="M29" s="60">
        <f>M16/300</f>
        <v>0</v>
      </c>
      <c r="N29" s="60">
        <f>N16/287</f>
        <v>6.9686411149825784E-3</v>
      </c>
      <c r="O29" s="60">
        <f>O16/322</f>
        <v>3.105590062111801E-3</v>
      </c>
    </row>
    <row r="30" spans="1:15">
      <c r="L30" s="58" t="s">
        <v>159</v>
      </c>
      <c r="M30" s="60">
        <f t="shared" ref="M30:M37" si="0">M17/300</f>
        <v>3.3333333333333335E-3</v>
      </c>
      <c r="N30" s="60">
        <f t="shared" ref="N30:N37" si="1">N17/287</f>
        <v>1.3937282229965157E-2</v>
      </c>
      <c r="O30" s="60">
        <f t="shared" ref="O30:O37" si="2">O17/322</f>
        <v>9.316770186335404E-3</v>
      </c>
    </row>
    <row r="31" spans="1:15">
      <c r="L31" s="58" t="s">
        <v>160</v>
      </c>
      <c r="M31" s="60">
        <f t="shared" si="0"/>
        <v>0.26666666666666666</v>
      </c>
      <c r="N31" s="60">
        <f t="shared" si="1"/>
        <v>0.27874564459930312</v>
      </c>
      <c r="O31" s="60">
        <f t="shared" si="2"/>
        <v>0.30745341614906835</v>
      </c>
    </row>
    <row r="32" spans="1:15">
      <c r="L32" s="58" t="s">
        <v>161</v>
      </c>
      <c r="M32" s="60">
        <f t="shared" si="0"/>
        <v>0</v>
      </c>
      <c r="N32" s="60">
        <f t="shared" si="1"/>
        <v>0</v>
      </c>
      <c r="O32" s="60">
        <f t="shared" si="2"/>
        <v>0</v>
      </c>
    </row>
    <row r="33" spans="12:15">
      <c r="L33" s="58" t="s">
        <v>162</v>
      </c>
      <c r="M33" s="60">
        <f t="shared" si="0"/>
        <v>3.3333333333333335E-3</v>
      </c>
      <c r="N33" s="60">
        <f t="shared" si="1"/>
        <v>2.4390243902439025E-2</v>
      </c>
      <c r="O33" s="60">
        <f t="shared" si="2"/>
        <v>0.12111801242236025</v>
      </c>
    </row>
    <row r="34" spans="12:15">
      <c r="L34" s="58" t="s">
        <v>163</v>
      </c>
      <c r="M34" s="60">
        <f t="shared" si="0"/>
        <v>0.5033333333333333</v>
      </c>
      <c r="N34" s="60">
        <f t="shared" si="1"/>
        <v>0.51219512195121952</v>
      </c>
      <c r="O34" s="60">
        <f t="shared" si="2"/>
        <v>0.48136645962732921</v>
      </c>
    </row>
    <row r="35" spans="12:15">
      <c r="L35" s="58" t="s">
        <v>164</v>
      </c>
      <c r="M35" s="60">
        <f t="shared" si="0"/>
        <v>2.6666666666666668E-2</v>
      </c>
      <c r="N35" s="60">
        <f t="shared" si="1"/>
        <v>2.0905923344947737E-2</v>
      </c>
      <c r="O35" s="60">
        <f t="shared" si="2"/>
        <v>3.105590062111801E-3</v>
      </c>
    </row>
    <row r="36" spans="12:15" ht="40.5">
      <c r="L36" s="59" t="s">
        <v>165</v>
      </c>
      <c r="M36" s="60">
        <f t="shared" si="0"/>
        <v>0</v>
      </c>
      <c r="N36" s="60">
        <f t="shared" si="1"/>
        <v>0</v>
      </c>
      <c r="O36" s="60">
        <f t="shared" si="2"/>
        <v>0</v>
      </c>
    </row>
    <row r="37" spans="12:15">
      <c r="L37" s="58" t="s">
        <v>166</v>
      </c>
      <c r="M37" s="60">
        <f t="shared" si="0"/>
        <v>0.12333333333333334</v>
      </c>
      <c r="N37" s="60">
        <f t="shared" si="1"/>
        <v>7.6655052264808357E-2</v>
      </c>
      <c r="O37" s="60">
        <f t="shared" si="2"/>
        <v>5.9006211180124224E-2</v>
      </c>
    </row>
  </sheetData>
  <mergeCells count="25">
    <mergeCell ref="A2:J2"/>
    <mergeCell ref="A3:A5"/>
    <mergeCell ref="B3:B5"/>
    <mergeCell ref="C3:J3"/>
    <mergeCell ref="C4:C5"/>
    <mergeCell ref="D4:D5"/>
    <mergeCell ref="E4:E5"/>
    <mergeCell ref="F4:F5"/>
    <mergeCell ref="G4:G5"/>
    <mergeCell ref="H4:H5"/>
    <mergeCell ref="I4:I5"/>
    <mergeCell ref="J4:J5"/>
    <mergeCell ref="A12:K12"/>
    <mergeCell ref="A13:A15"/>
    <mergeCell ref="B13:B15"/>
    <mergeCell ref="C13:K13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2:F22"/>
  <sheetViews>
    <sheetView workbookViewId="0">
      <selection activeCell="A22" sqref="A20:XFD22"/>
    </sheetView>
  </sheetViews>
  <sheetFormatPr defaultRowHeight="13.5"/>
  <cols>
    <col min="1" max="1" width="4.625" customWidth="1"/>
    <col min="2" max="4" width="10.625" customWidth="1"/>
    <col min="5" max="5" width="15.5" customWidth="1"/>
    <col min="6" max="6" width="10.625" customWidth="1"/>
  </cols>
  <sheetData>
    <row r="2" spans="1:6" ht="26.1" customHeight="1">
      <c r="A2" s="27" t="s">
        <v>26</v>
      </c>
      <c r="B2" s="27"/>
      <c r="C2" s="27"/>
      <c r="D2" s="27"/>
      <c r="E2" s="27"/>
      <c r="F2" s="27"/>
    </row>
    <row r="3" spans="1:6">
      <c r="A3" s="12" t="s">
        <v>25</v>
      </c>
      <c r="B3" s="12" t="s">
        <v>17</v>
      </c>
      <c r="C3" s="12" t="s">
        <v>18</v>
      </c>
      <c r="D3" s="12" t="s">
        <v>19</v>
      </c>
      <c r="E3" s="12" t="s">
        <v>20</v>
      </c>
      <c r="F3" s="12" t="s">
        <v>21</v>
      </c>
    </row>
    <row r="4" spans="1:6">
      <c r="A4" s="2">
        <v>1</v>
      </c>
      <c r="B4" s="13">
        <v>2012</v>
      </c>
      <c r="C4" s="14" t="s">
        <v>94</v>
      </c>
      <c r="D4" s="17" t="s">
        <v>131</v>
      </c>
      <c r="E4" s="16" t="s">
        <v>113</v>
      </c>
      <c r="F4" s="18">
        <v>2013</v>
      </c>
    </row>
    <row r="5" spans="1:6">
      <c r="A5" s="2">
        <v>2</v>
      </c>
      <c r="B5" s="13">
        <v>2012</v>
      </c>
      <c r="C5" s="14" t="s">
        <v>95</v>
      </c>
      <c r="D5" s="17" t="s">
        <v>131</v>
      </c>
      <c r="E5" s="16" t="s">
        <v>114</v>
      </c>
      <c r="F5" s="18">
        <v>2013</v>
      </c>
    </row>
    <row r="6" spans="1:6">
      <c r="A6" s="2">
        <v>3</v>
      </c>
      <c r="B6" s="13">
        <v>2012</v>
      </c>
      <c r="C6" s="14" t="s">
        <v>96</v>
      </c>
      <c r="D6" s="17" t="s">
        <v>132</v>
      </c>
      <c r="E6" s="16" t="s">
        <v>115</v>
      </c>
      <c r="F6" s="18">
        <v>2013</v>
      </c>
    </row>
    <row r="7" spans="1:6">
      <c r="A7" s="2">
        <v>4</v>
      </c>
      <c r="B7" s="13">
        <v>2012</v>
      </c>
      <c r="C7" s="14" t="s">
        <v>97</v>
      </c>
      <c r="D7" s="17" t="s">
        <v>131</v>
      </c>
      <c r="E7" s="16" t="s">
        <v>115</v>
      </c>
      <c r="F7" s="18">
        <v>2013</v>
      </c>
    </row>
    <row r="8" spans="1:6">
      <c r="A8" s="2">
        <v>5</v>
      </c>
      <c r="B8" s="13">
        <v>2012</v>
      </c>
      <c r="C8" s="14" t="s">
        <v>98</v>
      </c>
      <c r="D8" s="17" t="s">
        <v>132</v>
      </c>
      <c r="E8" s="16" t="s">
        <v>116</v>
      </c>
      <c r="F8" s="18">
        <v>2013</v>
      </c>
    </row>
    <row r="9" spans="1:6">
      <c r="A9" s="2">
        <v>6</v>
      </c>
      <c r="B9" s="13">
        <v>2012</v>
      </c>
      <c r="C9" s="14" t="s">
        <v>99</v>
      </c>
      <c r="D9" s="17" t="s">
        <v>131</v>
      </c>
      <c r="E9" s="16" t="s">
        <v>117</v>
      </c>
      <c r="F9" s="18">
        <v>2013</v>
      </c>
    </row>
    <row r="10" spans="1:6">
      <c r="A10" s="2">
        <v>7</v>
      </c>
      <c r="B10" s="13">
        <v>2012</v>
      </c>
      <c r="C10" s="14" t="s">
        <v>100</v>
      </c>
      <c r="D10" s="17" t="s">
        <v>131</v>
      </c>
      <c r="E10" s="14" t="s">
        <v>117</v>
      </c>
      <c r="F10" s="18">
        <v>2013</v>
      </c>
    </row>
    <row r="11" spans="1:6">
      <c r="A11" s="2">
        <v>8</v>
      </c>
      <c r="B11" s="13">
        <v>2012</v>
      </c>
      <c r="C11" s="14" t="s">
        <v>101</v>
      </c>
      <c r="D11" s="17" t="s">
        <v>132</v>
      </c>
      <c r="E11" s="14" t="s">
        <v>117</v>
      </c>
      <c r="F11" s="18">
        <v>2013</v>
      </c>
    </row>
    <row r="12" spans="1:6">
      <c r="A12" s="2">
        <v>9</v>
      </c>
      <c r="B12" s="13">
        <v>2012</v>
      </c>
      <c r="C12" s="14" t="s">
        <v>102</v>
      </c>
      <c r="D12" s="17" t="s">
        <v>132</v>
      </c>
      <c r="E12" s="16" t="s">
        <v>118</v>
      </c>
      <c r="F12" s="18">
        <v>2013</v>
      </c>
    </row>
    <row r="13" spans="1:6">
      <c r="A13" s="2">
        <v>10</v>
      </c>
      <c r="B13" s="15">
        <v>2013</v>
      </c>
      <c r="C13" s="16" t="s">
        <v>103</v>
      </c>
      <c r="D13" s="17" t="s">
        <v>132</v>
      </c>
      <c r="E13" s="16" t="s">
        <v>119</v>
      </c>
      <c r="F13" s="19">
        <v>2014</v>
      </c>
    </row>
    <row r="14" spans="1:6">
      <c r="A14" s="2">
        <v>11</v>
      </c>
      <c r="B14" s="15">
        <v>2013</v>
      </c>
      <c r="C14" s="16" t="s">
        <v>104</v>
      </c>
      <c r="D14" s="17" t="s">
        <v>131</v>
      </c>
      <c r="E14" s="16" t="s">
        <v>120</v>
      </c>
      <c r="F14" s="19">
        <v>2014</v>
      </c>
    </row>
    <row r="15" spans="1:6">
      <c r="A15" s="2">
        <v>12</v>
      </c>
      <c r="B15" s="15">
        <v>2013</v>
      </c>
      <c r="C15" s="16" t="s">
        <v>105</v>
      </c>
      <c r="D15" s="17" t="s">
        <v>131</v>
      </c>
      <c r="E15" s="16" t="s">
        <v>121</v>
      </c>
      <c r="F15" s="19">
        <v>2014</v>
      </c>
    </row>
    <row r="16" spans="1:6">
      <c r="A16" s="2">
        <v>13</v>
      </c>
      <c r="B16" s="15">
        <v>2013</v>
      </c>
      <c r="C16" s="16" t="s">
        <v>106</v>
      </c>
      <c r="D16" s="17" t="s">
        <v>131</v>
      </c>
      <c r="E16" s="16" t="s">
        <v>122</v>
      </c>
      <c r="F16" s="19">
        <v>2014</v>
      </c>
    </row>
    <row r="17" spans="1:6">
      <c r="A17" s="2">
        <v>14</v>
      </c>
      <c r="B17" s="15">
        <v>2013</v>
      </c>
      <c r="C17" s="16" t="s">
        <v>107</v>
      </c>
      <c r="D17" s="17" t="s">
        <v>132</v>
      </c>
      <c r="E17" s="16" t="s">
        <v>117</v>
      </c>
      <c r="F17" s="19">
        <v>2014</v>
      </c>
    </row>
    <row r="18" spans="1:6">
      <c r="A18" s="2">
        <v>15</v>
      </c>
      <c r="B18" s="15">
        <v>2013</v>
      </c>
      <c r="C18" s="16" t="s">
        <v>108</v>
      </c>
      <c r="D18" s="17" t="s">
        <v>131</v>
      </c>
      <c r="E18" s="16" t="s">
        <v>117</v>
      </c>
      <c r="F18" s="19">
        <v>2014</v>
      </c>
    </row>
    <row r="19" spans="1:6">
      <c r="A19" s="2">
        <v>16</v>
      </c>
      <c r="B19" s="15">
        <v>2013</v>
      </c>
      <c r="C19" s="16" t="s">
        <v>109</v>
      </c>
      <c r="D19" s="17" t="s">
        <v>131</v>
      </c>
      <c r="E19" s="16" t="s">
        <v>117</v>
      </c>
      <c r="F19" s="19">
        <v>2014</v>
      </c>
    </row>
    <row r="20" spans="1:6">
      <c r="A20" s="2">
        <v>17</v>
      </c>
      <c r="B20" s="15">
        <v>2014</v>
      </c>
      <c r="C20" s="16" t="s">
        <v>110</v>
      </c>
      <c r="D20" s="17" t="s">
        <v>131</v>
      </c>
      <c r="E20" s="16" t="s">
        <v>113</v>
      </c>
      <c r="F20" s="19">
        <v>2015</v>
      </c>
    </row>
    <row r="21" spans="1:6">
      <c r="A21" s="2">
        <v>18</v>
      </c>
      <c r="B21" s="15">
        <v>2014</v>
      </c>
      <c r="C21" s="16" t="s">
        <v>111</v>
      </c>
      <c r="D21" s="17" t="s">
        <v>131</v>
      </c>
      <c r="E21" s="16" t="s">
        <v>123</v>
      </c>
      <c r="F21" s="19">
        <v>2015</v>
      </c>
    </row>
    <row r="22" spans="1:6">
      <c r="A22" s="2">
        <v>19</v>
      </c>
      <c r="B22" s="15">
        <v>2014</v>
      </c>
      <c r="C22" s="16" t="s">
        <v>112</v>
      </c>
      <c r="D22" s="17" t="s">
        <v>131</v>
      </c>
      <c r="E22" s="16" t="s">
        <v>123</v>
      </c>
      <c r="F22" s="19">
        <v>2015</v>
      </c>
    </row>
  </sheetData>
  <mergeCells count="1">
    <mergeCell ref="A2:F2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2:F8"/>
  <sheetViews>
    <sheetView tabSelected="1" workbookViewId="0">
      <selection activeCell="F13" sqref="F13"/>
    </sheetView>
  </sheetViews>
  <sheetFormatPr defaultRowHeight="13.5"/>
  <cols>
    <col min="1" max="1" width="4.625" customWidth="1"/>
    <col min="2" max="4" width="10.625" customWidth="1"/>
    <col min="5" max="5" width="14.375" customWidth="1"/>
    <col min="6" max="6" width="10.625" customWidth="1"/>
  </cols>
  <sheetData>
    <row r="2" spans="1:6" ht="26.1" customHeight="1">
      <c r="A2" s="27" t="s">
        <v>69</v>
      </c>
      <c r="B2" s="27"/>
      <c r="C2" s="27"/>
      <c r="D2" s="27"/>
      <c r="E2" s="27"/>
      <c r="F2" s="27"/>
    </row>
    <row r="3" spans="1:6" ht="14.1" customHeight="1">
      <c r="A3" s="6" t="s">
        <v>25</v>
      </c>
      <c r="B3" s="6" t="s">
        <v>70</v>
      </c>
      <c r="C3" s="6" t="s">
        <v>18</v>
      </c>
      <c r="D3" s="6" t="s">
        <v>19</v>
      </c>
      <c r="E3" s="6" t="s">
        <v>74</v>
      </c>
      <c r="F3" s="6" t="s">
        <v>71</v>
      </c>
    </row>
    <row r="4" spans="1:6">
      <c r="A4" s="2">
        <v>1</v>
      </c>
      <c r="B4" s="2">
        <v>2012</v>
      </c>
      <c r="C4" s="2" t="s">
        <v>124</v>
      </c>
      <c r="D4" s="2" t="s">
        <v>125</v>
      </c>
      <c r="E4" s="2" t="s">
        <v>133</v>
      </c>
      <c r="F4" s="2">
        <v>2013</v>
      </c>
    </row>
    <row r="5" spans="1:6">
      <c r="A5" s="2">
        <v>2</v>
      </c>
      <c r="B5" s="2">
        <v>2013</v>
      </c>
      <c r="C5" s="2" t="s">
        <v>126</v>
      </c>
      <c r="D5" s="2" t="s">
        <v>125</v>
      </c>
      <c r="E5" s="2" t="s">
        <v>134</v>
      </c>
      <c r="F5" s="2">
        <v>2014</v>
      </c>
    </row>
    <row r="6" spans="1:6">
      <c r="A6" s="2">
        <v>3</v>
      </c>
      <c r="B6" s="2">
        <v>2013</v>
      </c>
      <c r="C6" s="2" t="s">
        <v>127</v>
      </c>
      <c r="D6" s="2" t="s">
        <v>125</v>
      </c>
      <c r="E6" s="2" t="s">
        <v>135</v>
      </c>
      <c r="F6" s="2">
        <v>2014</v>
      </c>
    </row>
    <row r="7" spans="1:6">
      <c r="A7" s="2">
        <v>4</v>
      </c>
      <c r="B7" s="2">
        <v>2014</v>
      </c>
      <c r="C7" s="2" t="s">
        <v>128</v>
      </c>
      <c r="D7" s="2" t="s">
        <v>129</v>
      </c>
      <c r="E7" s="2" t="s">
        <v>134</v>
      </c>
      <c r="F7" s="2">
        <v>2015</v>
      </c>
    </row>
    <row r="8" spans="1:6">
      <c r="A8" s="2">
        <v>5</v>
      </c>
      <c r="B8" s="2">
        <v>2014</v>
      </c>
      <c r="C8" s="2" t="s">
        <v>130</v>
      </c>
      <c r="D8" s="2" t="s">
        <v>129</v>
      </c>
      <c r="E8" s="2" t="s">
        <v>134</v>
      </c>
      <c r="F8" s="2">
        <v>2015</v>
      </c>
    </row>
  </sheetData>
  <mergeCells count="1">
    <mergeCell ref="A2:F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表1.1</vt:lpstr>
      <vt:lpstr>表1.2</vt:lpstr>
      <vt:lpstr>表1.2.1</vt:lpstr>
      <vt:lpstr>表1.3</vt:lpstr>
      <vt:lpstr>表1.4</vt:lpstr>
      <vt:lpstr>表1.5</vt:lpstr>
      <vt:lpstr>表1.6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Qiyun</dc:creator>
  <cp:lastModifiedBy>lopper</cp:lastModifiedBy>
  <cp:lastPrinted>2016-04-15T11:23:13Z</cp:lastPrinted>
  <dcterms:created xsi:type="dcterms:W3CDTF">2016-02-29T09:39:32Z</dcterms:created>
  <dcterms:modified xsi:type="dcterms:W3CDTF">2016-05-15T15:19:29Z</dcterms:modified>
</cp:coreProperties>
</file>